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2\"/>
    </mc:Choice>
  </mc:AlternateContent>
  <xr:revisionPtr revIDLastSave="0" documentId="13_ncr:1_{229BD90F-EC63-4E04-9485-FCBE14F6199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ISNE" sheetId="5" r:id="rId1"/>
    <sheet name="AMIENS" sheetId="7" r:id="rId2"/>
    <sheet name="ARTOIS" sheetId="8" r:id="rId3"/>
    <sheet name="CCIR" sheetId="10" r:id="rId4"/>
    <sheet name="HAINAUT" sheetId="11" r:id="rId5"/>
    <sheet name="SCI GH" sheetId="15" r:id="rId6"/>
    <sheet name="LILLE" sheetId="13" r:id="rId7"/>
    <sheet name="PORTSDELILLE" sheetId="16" r:id="rId8"/>
    <sheet name="LITTORAL" sheetId="12" r:id="rId9"/>
    <sheet name="OISE" sheetId="14" r:id="rId10"/>
    <sheet name="TOTAUX" sheetId="1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1" i="17" l="1"/>
  <c r="C23" i="17"/>
  <c r="C21" i="17"/>
  <c r="AH19" i="17"/>
  <c r="AH17" i="17"/>
  <c r="D7" i="17"/>
  <c r="E17" i="17"/>
  <c r="B17" i="17"/>
  <c r="AJ8" i="17"/>
  <c r="AH10" i="17"/>
  <c r="AG15" i="17"/>
  <c r="AH13" i="14"/>
  <c r="AH11" i="14"/>
  <c r="AJ10" i="14"/>
  <c r="AH8" i="14"/>
  <c r="AG16" i="14"/>
  <c r="AH16" i="14" s="1"/>
  <c r="AD16" i="14"/>
  <c r="AD15" i="17"/>
  <c r="AG14" i="14"/>
  <c r="AB14" i="14"/>
  <c r="AD14" i="14"/>
  <c r="AD11" i="14"/>
  <c r="AH36" i="12"/>
  <c r="AH34" i="12"/>
  <c r="G36" i="12"/>
  <c r="D34" i="12"/>
  <c r="D36" i="12" s="1"/>
  <c r="D32" i="12"/>
  <c r="F32" i="12"/>
  <c r="B34" i="12"/>
  <c r="B36" i="12" s="1"/>
  <c r="AF34" i="12"/>
  <c r="AE34" i="12"/>
  <c r="AH32" i="12"/>
  <c r="AG32" i="12"/>
  <c r="AD32" i="12"/>
  <c r="AH23" i="12"/>
  <c r="AF23" i="12"/>
  <c r="AD20" i="12"/>
  <c r="AH20" i="12" s="1"/>
  <c r="AJ20" i="12" s="1"/>
  <c r="AF12" i="12"/>
  <c r="AH10" i="12"/>
  <c r="AH15" i="12"/>
  <c r="AJ17" i="12"/>
  <c r="AH8" i="12"/>
  <c r="AJ8" i="12" s="1"/>
  <c r="AJ10" i="12"/>
  <c r="AG12" i="12"/>
  <c r="AJ31" i="12"/>
  <c r="AH31" i="12"/>
  <c r="AE36" i="12"/>
  <c r="AF14" i="17"/>
  <c r="AC34" i="12"/>
  <c r="AE32" i="12"/>
  <c r="AG20" i="12"/>
  <c r="AJ19" i="12"/>
  <c r="AH16" i="12"/>
  <c r="AH11" i="12"/>
  <c r="AK69" i="16"/>
  <c r="AJ67" i="16"/>
  <c r="AK67" i="16" s="1"/>
  <c r="AF67" i="16"/>
  <c r="AC13" i="17" s="1"/>
  <c r="AM11" i="16"/>
  <c r="AK9" i="16"/>
  <c r="AM9" i="16" s="1"/>
  <c r="AE23" i="13"/>
  <c r="AD21" i="13"/>
  <c r="AD12" i="17" s="1"/>
  <c r="AE21" i="13"/>
  <c r="AH19" i="13"/>
  <c r="AJ10" i="13"/>
  <c r="AH12" i="13"/>
  <c r="AG8" i="13"/>
  <c r="U21" i="13"/>
  <c r="F21" i="13"/>
  <c r="B21" i="13"/>
  <c r="B19" i="13"/>
  <c r="F16" i="13"/>
  <c r="AH16" i="13" s="1"/>
  <c r="AJ16" i="13" s="1"/>
  <c r="B8" i="13"/>
  <c r="AJ13" i="13"/>
  <c r="AG16" i="13"/>
  <c r="AH7" i="13"/>
  <c r="AJ7" i="13" s="1"/>
  <c r="AH23" i="15"/>
  <c r="AD21" i="15"/>
  <c r="AD11" i="17" s="1"/>
  <c r="AG21" i="15"/>
  <c r="AF21" i="15"/>
  <c r="AF23" i="15" s="1"/>
  <c r="AJ10" i="15"/>
  <c r="AH13" i="15"/>
  <c r="AE21" i="15"/>
  <c r="AE23" i="15" s="1"/>
  <c r="AH9" i="15"/>
  <c r="AH19" i="11"/>
  <c r="AH17" i="11"/>
  <c r="AG17" i="11"/>
  <c r="AG10" i="17" s="1"/>
  <c r="AF17" i="11"/>
  <c r="AF10" i="17" s="1"/>
  <c r="AH11" i="11"/>
  <c r="AH12" i="11"/>
  <c r="AE9" i="11"/>
  <c r="AG9" i="11"/>
  <c r="AH9" i="11" s="1"/>
  <c r="AJ9" i="11" s="1"/>
  <c r="AH11" i="10"/>
  <c r="AG11" i="10"/>
  <c r="AH9" i="10"/>
  <c r="AH7" i="10"/>
  <c r="AH37" i="8"/>
  <c r="AH35" i="8"/>
  <c r="AG37" i="8"/>
  <c r="AF37" i="8"/>
  <c r="AG35" i="8"/>
  <c r="AH33" i="8"/>
  <c r="C35" i="8"/>
  <c r="C33" i="8"/>
  <c r="AJ33" i="8" s="1"/>
  <c r="D33" i="8"/>
  <c r="F28" i="8"/>
  <c r="D28" i="8"/>
  <c r="D21" i="8"/>
  <c r="F21" i="8"/>
  <c r="F35" i="8" s="1"/>
  <c r="F37" i="8" s="1"/>
  <c r="C8" i="17"/>
  <c r="F33" i="8"/>
  <c r="B35" i="8"/>
  <c r="AJ15" i="8"/>
  <c r="AH9" i="8"/>
  <c r="AD28" i="7"/>
  <c r="AD26" i="7"/>
  <c r="AH26" i="7" s="1"/>
  <c r="AJ16" i="7"/>
  <c r="AH10" i="7"/>
  <c r="AH17" i="5"/>
  <c r="AH15" i="5"/>
  <c r="AF17" i="5"/>
  <c r="AG17" i="5"/>
  <c r="AG15" i="5"/>
  <c r="AE15" i="5"/>
  <c r="AG13" i="5"/>
  <c r="AJ10" i="5"/>
  <c r="AE10" i="5"/>
  <c r="AH7" i="5"/>
  <c r="K23" i="17"/>
  <c r="K21" i="17"/>
  <c r="E15" i="5"/>
  <c r="C15" i="5"/>
  <c r="B15" i="5"/>
  <c r="D15" i="5"/>
  <c r="AH13" i="5"/>
  <c r="AJ9" i="17"/>
  <c r="X19" i="17"/>
  <c r="W19" i="17"/>
  <c r="V19" i="17"/>
  <c r="L19" i="17"/>
  <c r="K19" i="17"/>
  <c r="J19" i="17"/>
  <c r="AF15" i="17"/>
  <c r="AE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C14" i="17"/>
  <c r="AF13" i="17"/>
  <c r="AE13" i="17"/>
  <c r="AD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AF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E12" i="17"/>
  <c r="D12" i="17"/>
  <c r="C12" i="17"/>
  <c r="AG11" i="17"/>
  <c r="AF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AG9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AH9" i="17" s="1"/>
  <c r="AG8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E8" i="17"/>
  <c r="B8" i="17"/>
  <c r="AG7" i="17"/>
  <c r="AF7" i="17"/>
  <c r="AE7" i="17"/>
  <c r="AD7" i="17"/>
  <c r="AC7" i="17"/>
  <c r="AB7" i="17"/>
  <c r="AA7" i="17"/>
  <c r="Z7" i="17"/>
  <c r="Y7" i="17"/>
  <c r="X7" i="17"/>
  <c r="X17" i="17" s="1"/>
  <c r="W7" i="17"/>
  <c r="W17" i="17" s="1"/>
  <c r="V7" i="17"/>
  <c r="V17" i="17" s="1"/>
  <c r="U7" i="17"/>
  <c r="T7" i="17"/>
  <c r="S7" i="17"/>
  <c r="R7" i="17"/>
  <c r="Q7" i="17"/>
  <c r="P7" i="17"/>
  <c r="O7" i="17"/>
  <c r="N7" i="17"/>
  <c r="M7" i="17"/>
  <c r="L7" i="17"/>
  <c r="L17" i="17" s="1"/>
  <c r="K7" i="17"/>
  <c r="K17" i="17" s="1"/>
  <c r="J7" i="17"/>
  <c r="J17" i="17" s="1"/>
  <c r="I7" i="17"/>
  <c r="H7" i="17"/>
  <c r="G7" i="17"/>
  <c r="F7" i="17"/>
  <c r="E7" i="17"/>
  <c r="C7" i="17"/>
  <c r="B7" i="17"/>
  <c r="AF6" i="17"/>
  <c r="AD6" i="17"/>
  <c r="AC6" i="17"/>
  <c r="AB6" i="17"/>
  <c r="AA6" i="17"/>
  <c r="Z6" i="17"/>
  <c r="Y6" i="17"/>
  <c r="X6" i="17"/>
  <c r="W6" i="17"/>
  <c r="V6" i="17"/>
  <c r="U6" i="17"/>
  <c r="T6" i="17"/>
  <c r="T17" i="17" s="1"/>
  <c r="T19" i="17" s="1"/>
  <c r="S6" i="17"/>
  <c r="S17" i="17" s="1"/>
  <c r="S19" i="17" s="1"/>
  <c r="R6" i="17"/>
  <c r="R17" i="17" s="1"/>
  <c r="R19" i="17" s="1"/>
  <c r="Q6" i="17"/>
  <c r="P6" i="17"/>
  <c r="O6" i="17"/>
  <c r="N6" i="17"/>
  <c r="M6" i="17"/>
  <c r="L6" i="17"/>
  <c r="K6" i="17"/>
  <c r="J6" i="17"/>
  <c r="I6" i="17"/>
  <c r="H6" i="17"/>
  <c r="H17" i="17" s="1"/>
  <c r="H19" i="17" s="1"/>
  <c r="G6" i="17"/>
  <c r="G17" i="17" s="1"/>
  <c r="G19" i="17" s="1"/>
  <c r="F6" i="17"/>
  <c r="E6" i="17"/>
  <c r="D6" i="17"/>
  <c r="C6" i="17"/>
  <c r="B6" i="17"/>
  <c r="B16" i="14"/>
  <c r="B18" i="14" s="1"/>
  <c r="AJ13" i="14"/>
  <c r="AJ9" i="14"/>
  <c r="AJ8" i="14"/>
  <c r="AJ7" i="14"/>
  <c r="AH14" i="14"/>
  <c r="AJ14" i="14" s="1"/>
  <c r="AJ11" i="14"/>
  <c r="AH10" i="14"/>
  <c r="AH9" i="14"/>
  <c r="AH7" i="14"/>
  <c r="AF18" i="14"/>
  <c r="AE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AF16" i="14"/>
  <c r="AE16" i="14"/>
  <c r="AD18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AF14" i="14"/>
  <c r="AE14" i="14"/>
  <c r="AC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AG11" i="14"/>
  <c r="AF11" i="14"/>
  <c r="AE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4" i="14"/>
  <c r="B11" i="14"/>
  <c r="AJ30" i="12"/>
  <c r="AJ29" i="12"/>
  <c r="AJ28" i="12"/>
  <c r="AJ27" i="12"/>
  <c r="AJ26" i="12"/>
  <c r="AJ25" i="12"/>
  <c r="AJ23" i="12"/>
  <c r="AJ22" i="12"/>
  <c r="AJ18" i="12"/>
  <c r="AJ16" i="12"/>
  <c r="AJ15" i="12"/>
  <c r="AJ14" i="12"/>
  <c r="AJ11" i="12"/>
  <c r="AJ9" i="12"/>
  <c r="AJ7" i="12"/>
  <c r="AJ32" i="12"/>
  <c r="AH30" i="12"/>
  <c r="AH29" i="12"/>
  <c r="AH28" i="12"/>
  <c r="AH27" i="12"/>
  <c r="AH26" i="12"/>
  <c r="AH25" i="12"/>
  <c r="AH22" i="12"/>
  <c r="AH19" i="12"/>
  <c r="AH18" i="12"/>
  <c r="AH17" i="12"/>
  <c r="AH14" i="12"/>
  <c r="AH12" i="12"/>
  <c r="AJ12" i="12" s="1"/>
  <c r="AH9" i="12"/>
  <c r="AH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F36" i="12"/>
  <c r="E36" i="12"/>
  <c r="C36" i="12"/>
  <c r="AG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C34" i="12"/>
  <c r="AF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E32" i="12"/>
  <c r="C32" i="12"/>
  <c r="AG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AF20" i="12"/>
  <c r="AE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B32" i="12"/>
  <c r="B23" i="12"/>
  <c r="B20" i="12"/>
  <c r="B12" i="12"/>
  <c r="AM65" i="16"/>
  <c r="AM64" i="16"/>
  <c r="AM63" i="16"/>
  <c r="AM62" i="16"/>
  <c r="AM61" i="16"/>
  <c r="AM60" i="16"/>
  <c r="AM59" i="16"/>
  <c r="AM58" i="16"/>
  <c r="AM57" i="16"/>
  <c r="AM56" i="16"/>
  <c r="AM55" i="16"/>
  <c r="AM54" i="16"/>
  <c r="AM53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10" i="16"/>
  <c r="AM8" i="16"/>
  <c r="AM7" i="16"/>
  <c r="AM6" i="16"/>
  <c r="AK65" i="16"/>
  <c r="AK64" i="16"/>
  <c r="AK63" i="16"/>
  <c r="AK62" i="16"/>
  <c r="AK61" i="16"/>
  <c r="AK60" i="16"/>
  <c r="AK59" i="16"/>
  <c r="AK58" i="16"/>
  <c r="AK57" i="16"/>
  <c r="AK56" i="16"/>
  <c r="AK55" i="16"/>
  <c r="AK54" i="16"/>
  <c r="AK53" i="16"/>
  <c r="AK52" i="16"/>
  <c r="AK51" i="16"/>
  <c r="AK50" i="16"/>
  <c r="AK49" i="16"/>
  <c r="AK48" i="16"/>
  <c r="AK47" i="16"/>
  <c r="AK46" i="16"/>
  <c r="AK45" i="16"/>
  <c r="AK44" i="16"/>
  <c r="AK43" i="16"/>
  <c r="AK42" i="16"/>
  <c r="AK41" i="16"/>
  <c r="AK40" i="16"/>
  <c r="AK39" i="16"/>
  <c r="AK38" i="16"/>
  <c r="AK37" i="16"/>
  <c r="AK36" i="16"/>
  <c r="AK35" i="16"/>
  <c r="AK34" i="16"/>
  <c r="AK33" i="16"/>
  <c r="AK32" i="16"/>
  <c r="AK31" i="16"/>
  <c r="AK30" i="16"/>
  <c r="AK29" i="16"/>
  <c r="AK28" i="16"/>
  <c r="AK27" i="16"/>
  <c r="AK26" i="16"/>
  <c r="AK25" i="16"/>
  <c r="AK24" i="16"/>
  <c r="AK23" i="16"/>
  <c r="AK22" i="16"/>
  <c r="AK21" i="16"/>
  <c r="AK20" i="16"/>
  <c r="AK19" i="16"/>
  <c r="AK18" i="16"/>
  <c r="AK17" i="16"/>
  <c r="AK16" i="16"/>
  <c r="AK15" i="16"/>
  <c r="AK14" i="16"/>
  <c r="AK13" i="16"/>
  <c r="AK12" i="16"/>
  <c r="AK11" i="16"/>
  <c r="AK10" i="16"/>
  <c r="AK8" i="16"/>
  <c r="AK7" i="16"/>
  <c r="AK6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AI67" i="16"/>
  <c r="AH67" i="16"/>
  <c r="AG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AF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E23" i="13"/>
  <c r="D23" i="13"/>
  <c r="C23" i="13"/>
  <c r="AJ19" i="13"/>
  <c r="AJ18" i="13"/>
  <c r="AJ15" i="13"/>
  <c r="AJ14" i="13"/>
  <c r="AJ12" i="13"/>
  <c r="AJ11" i="13"/>
  <c r="AH18" i="13"/>
  <c r="AH15" i="13"/>
  <c r="AH14" i="13"/>
  <c r="AH13" i="13"/>
  <c r="AH11" i="13"/>
  <c r="AH10" i="13"/>
  <c r="AG19" i="13"/>
  <c r="AF19" i="13"/>
  <c r="AE19" i="13"/>
  <c r="AD19" i="13"/>
  <c r="AC19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F16" i="13"/>
  <c r="AF21" i="13" s="1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T21" i="13" s="1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E16" i="13"/>
  <c r="D16" i="13"/>
  <c r="C16" i="13"/>
  <c r="AF8" i="13"/>
  <c r="AE8" i="13"/>
  <c r="AD8" i="13"/>
  <c r="AC8" i="13"/>
  <c r="AC21" i="13" s="1"/>
  <c r="AB8" i="13"/>
  <c r="AB21" i="13" s="1"/>
  <c r="AA8" i="13"/>
  <c r="AA21" i="13" s="1"/>
  <c r="Z8" i="13"/>
  <c r="Y8" i="13"/>
  <c r="X8" i="13"/>
  <c r="W8" i="13"/>
  <c r="V8" i="13"/>
  <c r="U8" i="13"/>
  <c r="T8" i="13"/>
  <c r="S8" i="13"/>
  <c r="S21" i="13" s="1"/>
  <c r="R8" i="13"/>
  <c r="R21" i="13" s="1"/>
  <c r="Q8" i="13"/>
  <c r="Q21" i="13" s="1"/>
  <c r="P8" i="13"/>
  <c r="P21" i="13" s="1"/>
  <c r="O8" i="13"/>
  <c r="O21" i="13" s="1"/>
  <c r="N8" i="13"/>
  <c r="M8" i="13"/>
  <c r="L8" i="13"/>
  <c r="K8" i="13"/>
  <c r="J8" i="13"/>
  <c r="I8" i="13"/>
  <c r="H8" i="13"/>
  <c r="G8" i="13"/>
  <c r="F8" i="13"/>
  <c r="E8" i="13"/>
  <c r="E21" i="13" s="1"/>
  <c r="D8" i="13"/>
  <c r="D21" i="13" s="1"/>
  <c r="C8" i="13"/>
  <c r="C21" i="13" s="1"/>
  <c r="B16" i="13"/>
  <c r="I21" i="13"/>
  <c r="AJ19" i="15"/>
  <c r="AJ18" i="15"/>
  <c r="AJ17" i="15"/>
  <c r="AJ16" i="15"/>
  <c r="AJ15" i="15"/>
  <c r="AJ14" i="15"/>
  <c r="AJ13" i="15"/>
  <c r="AJ12" i="15"/>
  <c r="AJ11" i="15"/>
  <c r="AJ9" i="15"/>
  <c r="AJ8" i="15"/>
  <c r="AJ7" i="15"/>
  <c r="AH19" i="15"/>
  <c r="AH18" i="15"/>
  <c r="AH17" i="15"/>
  <c r="AH16" i="15"/>
  <c r="AH15" i="15"/>
  <c r="AH14" i="15"/>
  <c r="AH12" i="15"/>
  <c r="AH11" i="15"/>
  <c r="AH10" i="15"/>
  <c r="AH8" i="15"/>
  <c r="AH7" i="15"/>
  <c r="AG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AJ15" i="11"/>
  <c r="AJ14" i="11"/>
  <c r="AJ12" i="11"/>
  <c r="AJ11" i="11"/>
  <c r="AJ8" i="11"/>
  <c r="AJ7" i="11"/>
  <c r="AH15" i="11"/>
  <c r="AH14" i="11"/>
  <c r="AH8" i="11"/>
  <c r="AF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AG19" i="11"/>
  <c r="AE17" i="11"/>
  <c r="AE19" i="11" s="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B17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F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B15" i="11"/>
  <c r="B12" i="11"/>
  <c r="B9" i="11"/>
  <c r="B9" i="10"/>
  <c r="B21" i="8"/>
  <c r="B33" i="8"/>
  <c r="B28" i="8"/>
  <c r="B13" i="5"/>
  <c r="B17" i="5"/>
  <c r="AJ7" i="10"/>
  <c r="AF11" i="10"/>
  <c r="AE11" i="10"/>
  <c r="AD11" i="10"/>
  <c r="AC11" i="10"/>
  <c r="AB11" i="10"/>
  <c r="AA11" i="10"/>
  <c r="Z11" i="10"/>
  <c r="U11" i="10"/>
  <c r="T11" i="10"/>
  <c r="S11" i="10"/>
  <c r="R11" i="10"/>
  <c r="Q11" i="10"/>
  <c r="P11" i="10"/>
  <c r="O11" i="10"/>
  <c r="N11" i="10"/>
  <c r="I11" i="10"/>
  <c r="H11" i="10"/>
  <c r="G11" i="10"/>
  <c r="F11" i="10"/>
  <c r="E11" i="10"/>
  <c r="D11" i="10"/>
  <c r="C11" i="10"/>
  <c r="AG9" i="10"/>
  <c r="AF9" i="10"/>
  <c r="AE9" i="10"/>
  <c r="AD9" i="10"/>
  <c r="AC9" i="10"/>
  <c r="AB9" i="10"/>
  <c r="AA9" i="10"/>
  <c r="Z9" i="10"/>
  <c r="Y9" i="10"/>
  <c r="Y11" i="10" s="1"/>
  <c r="X9" i="10"/>
  <c r="X11" i="10" s="1"/>
  <c r="W9" i="10"/>
  <c r="W11" i="10" s="1"/>
  <c r="V9" i="10"/>
  <c r="V11" i="10" s="1"/>
  <c r="U9" i="10"/>
  <c r="T9" i="10"/>
  <c r="S9" i="10"/>
  <c r="R9" i="10"/>
  <c r="Q9" i="10"/>
  <c r="P9" i="10"/>
  <c r="O9" i="10"/>
  <c r="N9" i="10"/>
  <c r="M9" i="10"/>
  <c r="M11" i="10" s="1"/>
  <c r="L9" i="10"/>
  <c r="L11" i="10" s="1"/>
  <c r="K9" i="10"/>
  <c r="K11" i="10" s="1"/>
  <c r="J9" i="10"/>
  <c r="J11" i="10" s="1"/>
  <c r="I9" i="10"/>
  <c r="H9" i="10"/>
  <c r="G9" i="10"/>
  <c r="F9" i="10"/>
  <c r="E9" i="10"/>
  <c r="D9" i="10"/>
  <c r="C9" i="10"/>
  <c r="AJ32" i="8"/>
  <c r="AJ31" i="8"/>
  <c r="AJ30" i="8"/>
  <c r="AJ27" i="8"/>
  <c r="AJ26" i="8"/>
  <c r="AJ25" i="8"/>
  <c r="AJ24" i="8"/>
  <c r="AJ23" i="8"/>
  <c r="AJ20" i="8"/>
  <c r="AJ19" i="8"/>
  <c r="AJ18" i="8"/>
  <c r="AJ17" i="8"/>
  <c r="AJ16" i="8"/>
  <c r="AJ14" i="8"/>
  <c r="AJ13" i="8"/>
  <c r="AJ12" i="8"/>
  <c r="AJ11" i="8"/>
  <c r="AJ10" i="8"/>
  <c r="AJ9" i="8"/>
  <c r="AJ7" i="8"/>
  <c r="AH32" i="8"/>
  <c r="AH31" i="8"/>
  <c r="AH30" i="8"/>
  <c r="AH23" i="8"/>
  <c r="AH27" i="8"/>
  <c r="AH26" i="8"/>
  <c r="AH25" i="8"/>
  <c r="AH24" i="8"/>
  <c r="AH20" i="8"/>
  <c r="AH19" i="8"/>
  <c r="AH18" i="8"/>
  <c r="AH17" i="8"/>
  <c r="AH16" i="8"/>
  <c r="AH15" i="8"/>
  <c r="AH14" i="8"/>
  <c r="AH13" i="8"/>
  <c r="AH12" i="8"/>
  <c r="AH11" i="8"/>
  <c r="AH10" i="8"/>
  <c r="AH8" i="8"/>
  <c r="AJ8" i="8" s="1"/>
  <c r="AH7" i="8"/>
  <c r="AH28" i="7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E37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E35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E33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E28" i="8"/>
  <c r="C28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E21" i="8"/>
  <c r="C21" i="8"/>
  <c r="AJ24" i="7"/>
  <c r="AJ23" i="7"/>
  <c r="AJ22" i="7"/>
  <c r="AJ21" i="7"/>
  <c r="AJ20" i="7"/>
  <c r="AJ19" i="7"/>
  <c r="AJ18" i="7"/>
  <c r="AJ17" i="7"/>
  <c r="AJ15" i="7"/>
  <c r="AJ14" i="7"/>
  <c r="AJ13" i="7"/>
  <c r="AJ12" i="7"/>
  <c r="AJ11" i="7"/>
  <c r="AJ10" i="7"/>
  <c r="AJ9" i="7"/>
  <c r="AJ8" i="7"/>
  <c r="AJ7" i="7"/>
  <c r="AH24" i="7"/>
  <c r="AH23" i="7"/>
  <c r="AH22" i="7"/>
  <c r="AH21" i="7"/>
  <c r="AH20" i="7"/>
  <c r="AH19" i="7"/>
  <c r="AH18" i="7"/>
  <c r="AH17" i="7"/>
  <c r="AH16" i="7"/>
  <c r="AH15" i="7"/>
  <c r="AH14" i="7"/>
  <c r="AH13" i="7"/>
  <c r="AH12" i="7"/>
  <c r="AH11" i="7"/>
  <c r="AH9" i="7"/>
  <c r="AH8" i="7"/>
  <c r="AH7" i="7"/>
  <c r="AG28" i="7"/>
  <c r="AF28" i="7"/>
  <c r="AE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AG26" i="7"/>
  <c r="AF26" i="7"/>
  <c r="AE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AJ13" i="5"/>
  <c r="AJ12" i="5"/>
  <c r="AJ9" i="5"/>
  <c r="AJ8" i="5"/>
  <c r="AJ7" i="5"/>
  <c r="AH12" i="5"/>
  <c r="AH9" i="5"/>
  <c r="AH8" i="5"/>
  <c r="AH10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AF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AG10" i="5"/>
  <c r="AF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AH7" i="17" l="1"/>
  <c r="AJ7" i="17" s="1"/>
  <c r="AG18" i="14"/>
  <c r="AH18" i="14" s="1"/>
  <c r="AH15" i="17"/>
  <c r="AJ15" i="17" s="1"/>
  <c r="D14" i="17"/>
  <c r="B14" i="17"/>
  <c r="AF36" i="12"/>
  <c r="AD34" i="12"/>
  <c r="AE14" i="17"/>
  <c r="AG36" i="12"/>
  <c r="AG14" i="17"/>
  <c r="AG13" i="17"/>
  <c r="AJ69" i="16"/>
  <c r="AH13" i="17"/>
  <c r="AJ13" i="17" s="1"/>
  <c r="AH21" i="13"/>
  <c r="AH23" i="13"/>
  <c r="AE12" i="17"/>
  <c r="B23" i="13"/>
  <c r="B12" i="17"/>
  <c r="AH8" i="13"/>
  <c r="AJ8" i="13" s="1"/>
  <c r="AH21" i="15"/>
  <c r="AE11" i="17"/>
  <c r="AH11" i="17"/>
  <c r="AJ11" i="17" s="1"/>
  <c r="AJ10" i="17"/>
  <c r="C37" i="8"/>
  <c r="F8" i="17"/>
  <c r="D35" i="8"/>
  <c r="D37" i="8" s="1"/>
  <c r="AH21" i="8"/>
  <c r="AJ21" i="8" s="1"/>
  <c r="B37" i="8"/>
  <c r="AG6" i="17"/>
  <c r="AH6" i="17" s="1"/>
  <c r="AJ6" i="17" s="1"/>
  <c r="AE17" i="5"/>
  <c r="AE6" i="17"/>
  <c r="E19" i="17"/>
  <c r="Z17" i="17"/>
  <c r="Z19" i="17" s="1"/>
  <c r="O17" i="17"/>
  <c r="O19" i="17" s="1"/>
  <c r="P17" i="17"/>
  <c r="P19" i="17" s="1"/>
  <c r="AB17" i="17"/>
  <c r="AB19" i="17" s="1"/>
  <c r="U17" i="17"/>
  <c r="N17" i="17"/>
  <c r="N19" i="17" s="1"/>
  <c r="C17" i="17"/>
  <c r="C19" i="17" s="1"/>
  <c r="AA17" i="17"/>
  <c r="AA19" i="17" s="1"/>
  <c r="Q17" i="17"/>
  <c r="Q19" i="17" s="1"/>
  <c r="AC17" i="17"/>
  <c r="AC19" i="17" s="1"/>
  <c r="AF17" i="17"/>
  <c r="AF19" i="17" s="1"/>
  <c r="I17" i="17"/>
  <c r="I19" i="17" s="1"/>
  <c r="M17" i="17"/>
  <c r="M19" i="17" s="1"/>
  <c r="Y17" i="17"/>
  <c r="Y19" i="17" s="1"/>
  <c r="AG21" i="13"/>
  <c r="H21" i="13"/>
  <c r="G21" i="13"/>
  <c r="J21" i="13"/>
  <c r="V21" i="13"/>
  <c r="K21" i="13"/>
  <c r="W21" i="13"/>
  <c r="L21" i="13"/>
  <c r="X21" i="13"/>
  <c r="M21" i="13"/>
  <c r="Y21" i="13"/>
  <c r="N21" i="13"/>
  <c r="Z21" i="13"/>
  <c r="B11" i="10"/>
  <c r="AH28" i="8"/>
  <c r="AJ28" i="8" s="1"/>
  <c r="AD36" i="12" l="1"/>
  <c r="AD14" i="17"/>
  <c r="AD17" i="17" s="1"/>
  <c r="AD19" i="17" s="1"/>
  <c r="AH14" i="17"/>
  <c r="AJ14" i="17" s="1"/>
  <c r="AE17" i="17"/>
  <c r="AE19" i="17" s="1"/>
  <c r="U19" i="17"/>
  <c r="S21" i="17"/>
  <c r="S23" i="17" s="1"/>
  <c r="F12" i="17"/>
  <c r="F17" i="17" s="1"/>
  <c r="F23" i="13"/>
  <c r="AG12" i="17"/>
  <c r="AG23" i="13"/>
  <c r="D8" i="17"/>
  <c r="D17" i="17" s="1"/>
  <c r="D19" i="17" s="1"/>
  <c r="B19" i="17"/>
  <c r="AH12" i="17" l="1"/>
  <c r="AJ12" i="17" s="1"/>
  <c r="F19" i="17"/>
  <c r="AG19" i="17" s="1"/>
  <c r="AG17" i="17"/>
  <c r="AH8" i="17"/>
  <c r="AA23" i="17" l="1"/>
</calcChain>
</file>

<file path=xl/sharedStrings.xml><?xml version="1.0" encoding="utf-8"?>
<sst xmlns="http://schemas.openxmlformats.org/spreadsheetml/2006/main" count="787" uniqueCount="234">
  <si>
    <t xml:space="preserve">Désignation </t>
  </si>
  <si>
    <t xml:space="preserve">Montant total € H.T sur la durée globale de l'accord-cadre </t>
  </si>
  <si>
    <t>Montant total Période 1 € H.T.
(1er Juillet 2026 / 31 décembre 2026) 
Douches Portatives</t>
  </si>
  <si>
    <t>Montant total Période 1 € H.T.
(1er Juillet 2026 / 31 décembre 2026) 
Colonnes sèches</t>
  </si>
  <si>
    <t>Montant total Période 1 € H.T.
(1er Juillet 2026 / 31 décembre 2026) 
RIA</t>
  </si>
  <si>
    <t>Montant total Période 1 € H.T.
(1er Juillet 2026 / 31 décembre 2026) 
Portes coupe-feu</t>
  </si>
  <si>
    <t>Montant total Période 1 € H.T.
(1er Juillet 2026 / 31 décembre 2026) 
BAES</t>
  </si>
  <si>
    <t>Montant total Période 1 € H.T.
(1er Juillet 2026 / 31 décembre 2026) 
Citernes</t>
  </si>
  <si>
    <t>Montant total Période 1 € H.T.
(1er Juillet 2026 / 31 décembre 2026) 
Extincteurs</t>
  </si>
  <si>
    <t>Montant total Période 2 € H.T
(1er janvier 2027/ 31 décembre 2027)
Extincteurs</t>
  </si>
  <si>
    <t>Montant total Période 1 € H.T.
(1er Juillet 2026 / 31 décembre 2026) 
Poteaux/bornes incendie</t>
  </si>
  <si>
    <t>Montant total Période 2 € H.T
(1er janvier 2027/ 31 décembre 2027)
Douches Portatives</t>
  </si>
  <si>
    <t>Montant total Période 2 € H.T
(1er janvier 2027/ 31 décembre 2027)
Colonnes sèches</t>
  </si>
  <si>
    <t>Montant total Période 2 € H.T
(1er janvier 2027/ 31 décembre 2027)
RIA</t>
  </si>
  <si>
    <t>Montant total Période 2 € H.T
(1er janvier 2027/ 31 décembre 2027)
BAES</t>
  </si>
  <si>
    <t>Montant total Période 2 € H.T
(1er janvier 2027/ 31 décembre 2027)
Portes coupe-feu</t>
  </si>
  <si>
    <t>Montant total Période 2 € H.T
(1er janvier 2027/ 31 décembre 2027)
Poteaux/bornes incendie</t>
  </si>
  <si>
    <t>Montant total Période 2 € H.T
(1er janvier 2027/ 31 décembre 2027)
Citernes</t>
  </si>
  <si>
    <t>Montant total Période 3 € H.T
(1er janvier 2028/ 31 décembre 2028)
Extincteurs</t>
  </si>
  <si>
    <t>Montant total Période 3 € H.T
(1er janvier 2028/ 31 décembre 2028)
Douches Portatives</t>
  </si>
  <si>
    <t>Montant total Période 3 € H.T
(1er janvier 2028/ 31 décembre 2028)
Colonnes sèches</t>
  </si>
  <si>
    <t>Montant total Période 3 € H.T
(1er janvier 2028/ 31 décembre 2028)
RIA</t>
  </si>
  <si>
    <t>Montant total Période 3 € H.T
(1er janvier 2028/ 31 décembre 2028)
BAES</t>
  </si>
  <si>
    <t>Montant total Période 3 € H.T
(1er janvier 2028/ 31 décembre 2028)
Portes-coupe feu</t>
  </si>
  <si>
    <t>Montant total Période 3 € H.T
(1er janvier 2028/ 31 décembre 2028)
Poteaux/bornes incendie</t>
  </si>
  <si>
    <t>Montant total Période 3 € H.T
(1er janvier 2028/ 31 décembre 2028)
Citernes</t>
  </si>
  <si>
    <t>Montant total Période 4 € H.T
(1er janvier 2029/ 31 décembre 2029)
Extincteurs</t>
  </si>
  <si>
    <t>Montant total Période 4 € H.T
(1er janvier 2029/ 31 décembre 2029)
Douches portatives</t>
  </si>
  <si>
    <t>Montant total Période 4 € H.T
(1er janvier 2029/ 31 décembre 2029)
Colonnes sèches</t>
  </si>
  <si>
    <t>Montant total Période 4 € H.T
(1er janvier 2029/ 31 décembre 2029)
RIA</t>
  </si>
  <si>
    <t>Montant total Période 4 € H.T
(1er janvier 2029/ 31 décembre 2029)
BAES</t>
  </si>
  <si>
    <t>Montant total Période 4 € H.T
(1er janvier 2029/ 31 décembre 2029)
Portes coupe-feu</t>
  </si>
  <si>
    <t>Montant total Période 4 € H.T
(1er janvier 2029/ 31 décembre 2029)
Poteaux/bornes incendie</t>
  </si>
  <si>
    <t>Montant total Période 4 € H.T
(1er janvier 2029/ 31 décembre 2029)
Citernes</t>
  </si>
  <si>
    <t>CCI LOCALE AISNE</t>
  </si>
  <si>
    <t>SAINT QUENTIN - Hôtel Consulaire</t>
  </si>
  <si>
    <t>SOISSONS - Centre consulaire</t>
  </si>
  <si>
    <t>VERVINS - Centre consulaire</t>
  </si>
  <si>
    <t>LAHO AISNE</t>
  </si>
  <si>
    <t>LAON - CFA et Centre consulaire</t>
  </si>
  <si>
    <t>Lot 2-Maintenance des systèmes Extincteurs, Douches Portatives, Colonnes Sèches, RIA, Poteaux et Bornes Incendie, Portes Coupe-Feu, Citernes et BAES</t>
  </si>
  <si>
    <t>SOUS-TOTAL CCI LOCALE AISNE</t>
  </si>
  <si>
    <t>SOUS-TOTAL LAHO AISNE</t>
  </si>
  <si>
    <t>MONTANT TOTAL  € H.T.</t>
  </si>
  <si>
    <t>MONTANT TOTAL  € T.T.C</t>
  </si>
  <si>
    <t>CCI AMIENS PICARDIE HDF</t>
  </si>
  <si>
    <t>HOTEL CONSULAIRE AMIENS</t>
  </si>
  <si>
    <t>HOTEL CONSULAIRE PERONNE</t>
  </si>
  <si>
    <t>Station d'épuration</t>
  </si>
  <si>
    <t>CAMPING DE PERONNE</t>
  </si>
  <si>
    <t>Château d'eau/Réservoir 1</t>
  </si>
  <si>
    <t>Station de pompage de LONGPRE</t>
  </si>
  <si>
    <t>Station de captage BREILLY 1</t>
  </si>
  <si>
    <t>Station de captage BREILLY 2</t>
  </si>
  <si>
    <t>LA CROIX ROMPUE</t>
  </si>
  <si>
    <t>ECOPOLIS (Hôteld'entreprise)</t>
  </si>
  <si>
    <t>Immeuble LAMARTINE</t>
  </si>
  <si>
    <t>Immeuble LES CAPETS</t>
  </si>
  <si>
    <t>Immeuble ESPACE SOMME</t>
  </si>
  <si>
    <t>Bureaux 8 mai 1945</t>
  </si>
  <si>
    <t>Programme CARRE PERRET</t>
  </si>
  <si>
    <t>Pépinière Jules Verne</t>
  </si>
  <si>
    <t>Village PMI ROYE (PARTIE COMMUNE)</t>
  </si>
  <si>
    <t>Pépinière BIOLAB</t>
  </si>
  <si>
    <t xml:space="preserve">Immeuble consulaire CCI Agence d'Arras </t>
  </si>
  <si>
    <t xml:space="preserve">8 rue Barbot </t>
  </si>
  <si>
    <t>Parc des expositions (Artois Expo)</t>
  </si>
  <si>
    <t>16, place du 33e</t>
  </si>
  <si>
    <t xml:space="preserve">14/16 Barbot </t>
  </si>
  <si>
    <t xml:space="preserve">Maison de Cour </t>
  </si>
  <si>
    <t xml:space="preserve">Parties communes 59 rue Anatole France et caves La Fabrique </t>
  </si>
  <si>
    <t xml:space="preserve">Plateau CCI Béthune </t>
  </si>
  <si>
    <t>LA FABRIQUE BETHUNE</t>
  </si>
  <si>
    <t xml:space="preserve">SITES DE LENS - Agence de Lens </t>
  </si>
  <si>
    <t>SITES DE LENS - CAMPUS LOGISTIQUE - ENTREPOT</t>
  </si>
  <si>
    <r>
      <t xml:space="preserve">SITES DE LENS - PLATE FORME </t>
    </r>
    <r>
      <rPr>
        <b/>
        <u/>
        <sz val="10"/>
        <color theme="1"/>
        <rFont val="Arial"/>
        <family val="2"/>
      </rPr>
      <t>/\</t>
    </r>
    <r>
      <rPr>
        <b/>
        <sz val="10"/>
        <color theme="1"/>
        <rFont val="Arial"/>
        <family val="2"/>
      </rPr>
      <t>3 - Campus Tertiaire</t>
    </r>
  </si>
  <si>
    <r>
      <t xml:space="preserve">SITES DE LENS - PLATE FORME </t>
    </r>
    <r>
      <rPr>
        <b/>
        <u/>
        <sz val="10"/>
        <color theme="1"/>
        <rFont val="Arial"/>
        <family val="2"/>
      </rPr>
      <t>/\</t>
    </r>
    <r>
      <rPr>
        <b/>
        <sz val="10"/>
        <color theme="1"/>
        <rFont val="Arial"/>
        <family val="2"/>
      </rPr>
      <t xml:space="preserve">3 - Bâtiments sur zones - Centre Euralogistic 1 </t>
    </r>
  </si>
  <si>
    <r>
      <t xml:space="preserve">SITES DE LENS - PLATE FORME </t>
    </r>
    <r>
      <rPr>
        <b/>
        <u/>
        <sz val="10"/>
        <color theme="1"/>
        <rFont val="Arial"/>
        <family val="2"/>
      </rPr>
      <t>/\</t>
    </r>
    <r>
      <rPr>
        <b/>
        <sz val="10"/>
        <color theme="1"/>
        <rFont val="Arial"/>
        <family val="2"/>
      </rPr>
      <t>3 - Bâtiments sur zones - Centre Euralogistic 2</t>
    </r>
  </si>
  <si>
    <t>SOUS-TOTAL CCI ARTOIS</t>
  </si>
  <si>
    <t>CCI LOCALE ARTOIS</t>
  </si>
  <si>
    <t>CCI LOCALE AMIENS PICARDIE HDF</t>
  </si>
  <si>
    <t>19, rue Marcel Sembat</t>
  </si>
  <si>
    <t>56 rue Jean LETIENNE</t>
  </si>
  <si>
    <t>11, rue du Général Barbot</t>
  </si>
  <si>
    <t>44, rue Sadi Carnot - Maison de cours</t>
  </si>
  <si>
    <t>8, rue de la Gare  - ZA Duisans</t>
  </si>
  <si>
    <t>SOUS-TOTAL LAHO ARTOIS DOUAISIS</t>
  </si>
  <si>
    <t>SCI IMMARTOIS</t>
  </si>
  <si>
    <t>SITES D'ARRAS - BATIMENTS SUR ZONES - Parc des Bonnettes</t>
  </si>
  <si>
    <t>SITES D'ARRAS - Pépinière d'entreprises - CREARTOIS 1</t>
  </si>
  <si>
    <t>SITES D'ARRAS - Pépinière d'entreprises - CREARTOIS 2</t>
  </si>
  <si>
    <t>SOUS-TOTAL SCI IMMARTOIS</t>
  </si>
  <si>
    <t>CCI DE REGION HAUTS-DE-France</t>
  </si>
  <si>
    <t>299 Boulevard de leeds Lille</t>
  </si>
  <si>
    <t>CCI LOCALE GRAND HAINAUT</t>
  </si>
  <si>
    <t>SOUS-TOTAL CCI GRAND HAINAUT</t>
  </si>
  <si>
    <t>LAHO GRAND HAINAUT</t>
  </si>
  <si>
    <t>SOUS-TOTAL LAHO GRAND HAINAUT</t>
  </si>
  <si>
    <t>SOUS-TOTAL SCI POL'ECO</t>
  </si>
  <si>
    <t>Hôtel Consulaire - 3 avenue du Sénateur Girard -59300 Valenciennes</t>
  </si>
  <si>
    <t>Serre Numérique
Parc des Rives de l'Escaut
59410 Anzin</t>
  </si>
  <si>
    <t>Site LAHO Grand Hainaut Formation 
AULNOY LEZ VALENCIENNES 59300</t>
  </si>
  <si>
    <t>POL'ECO
Rues Berthelot et Bouleaux
59860 BRUAY SUR ESCAUT</t>
  </si>
  <si>
    <t>CCI LOCALE GRAND LILLE</t>
  </si>
  <si>
    <t>Palais de la Bourse
Place du Théâtre
Lille</t>
  </si>
  <si>
    <t>LAHO METROPOLE LILLOISE</t>
  </si>
  <si>
    <t>EGC (Bâtiment Ecole)
56 - 58, Rue de l'Hôpital Militaire 
59000 LILLE</t>
  </si>
  <si>
    <t>LAHO Métropole Lilloise (Bâtiment Ecole)
45 Rue André Chénier 59100 ROUBAIX</t>
  </si>
  <si>
    <t>Site de Roubaix - Château
59100 ROUBAIX</t>
  </si>
  <si>
    <t>TRADE CENTER
100, rue Pierre Dubois Douai</t>
  </si>
  <si>
    <t>E2C
BD du Général Leclerc 59100 ROUBAIX</t>
  </si>
  <si>
    <t>AT DOUAI (TRADE CENTER)</t>
  </si>
  <si>
    <t>SCI CENTRE TERTIAIRE DE FLANDRE INTERIEURE (CTFI)</t>
  </si>
  <si>
    <t>SCI Hazebrouck
Centre Tertiaire Flandre Lys
 80 Boulevard de l’Abbé Lemire
 59190 HAZEBROUCK</t>
  </si>
  <si>
    <t>SOUS-TOTAL SCI CTFI</t>
  </si>
  <si>
    <t>CCI LOCALE LITTORAL HDF</t>
  </si>
  <si>
    <t>SOUS-TOTAL CCI LOCALE LITTORAL HDF</t>
  </si>
  <si>
    <t>LAHO LITTORAL AUDOMAROIS</t>
  </si>
  <si>
    <t>SOUS-TOTAL LAHO LITTORAL AUDOMAROIS</t>
  </si>
  <si>
    <t>AGENCE DE CALAIS - Hôtel consulaire</t>
  </si>
  <si>
    <t>AGENCE DE CALAIS - Carré des Affaires Calais</t>
  </si>
  <si>
    <t>AGENCE D'ABBEVILLE - Village d'entreprises</t>
  </si>
  <si>
    <t>AGENCE D'ABBEVILLE - Carré des Villes Sœurs</t>
  </si>
  <si>
    <t>AGENCE D'ABBEVILLE - Bâtiment de EU</t>
  </si>
  <si>
    <t>LAHO Terre de formation - Le Brockus</t>
  </si>
  <si>
    <t>LAHO Terre de formation - Usine Ecole Leulinghem</t>
  </si>
  <si>
    <t>Laho Coquelles</t>
  </si>
  <si>
    <t xml:space="preserve"> LAHO Dunkerque</t>
  </si>
  <si>
    <t xml:space="preserve">Laho Blangy sur Bresle </t>
  </si>
  <si>
    <t>LAHO Terre de formation - Boulogne-sur-Mer</t>
  </si>
  <si>
    <t>SCI CREIMMO 2</t>
  </si>
  <si>
    <t>SOUS-TOTAL SCI CREIMMO 2</t>
  </si>
  <si>
    <t xml:space="preserve">IMMEUBLE CREIMMO 2 - Village d'entreprises </t>
  </si>
  <si>
    <t>SCI LITTORAL HAUTS-DE-France</t>
  </si>
  <si>
    <t>SOUS-TOTAL SCI LITTORAL HDF</t>
  </si>
  <si>
    <t>VILLAGE DE LA FORMATION - BATIMENT N° 2</t>
  </si>
  <si>
    <t>VILLAGE D'ENTREPRISES DORETS 1 - BAT N° 1</t>
  </si>
  <si>
    <t>VILLAGE D'ENTREPRISES DORETS 1 - BAT N° 2</t>
  </si>
  <si>
    <t>VILLAGE D'ENTREPRISES DORETS 1 - BAT N° 3</t>
  </si>
  <si>
    <t>VILLAGE D'ENTREPRISES DORETS 1 - BAT N° 4</t>
  </si>
  <si>
    <t>VILLAGE D'ENTREPRISES DORETS 1 - BAT N° 5</t>
  </si>
  <si>
    <t>VILLAGE D'ENTREPRISE DORETS 4</t>
  </si>
  <si>
    <t>SOUS-TOTAL CCI LOCALE GRAND LILLE</t>
  </si>
  <si>
    <t>CCI LOCALE OISE</t>
  </si>
  <si>
    <t>SOUS-TOTAL CCI LOCALE OISE</t>
  </si>
  <si>
    <t>HOTEL CONSULAIRE + CFA RESTAURATION</t>
  </si>
  <si>
    <t>ADER 1</t>
  </si>
  <si>
    <t>ADER 2</t>
  </si>
  <si>
    <t>ENSEMBLE IMMOBILIER</t>
  </si>
  <si>
    <t>LAHO OISE</t>
  </si>
  <si>
    <t>SOUS-TOTAL LAHO OISE</t>
  </si>
  <si>
    <t xml:space="preserve">CFA
68,  rue Charles Somasco
116 rue Charles Somasco
230 rue Charles Somasco
</t>
  </si>
  <si>
    <t>SCI GRAND HAINAUT</t>
  </si>
  <si>
    <t>Loge de gardien-Feignies</t>
  </si>
  <si>
    <t>Bâtiment Reflets-Feignies</t>
  </si>
  <si>
    <t>Bâtiment A7-Feignies</t>
  </si>
  <si>
    <t>Bâtiment SPRINKLER-Feignies</t>
  </si>
  <si>
    <t>Centre d'affaires Matisse-AULNOY LES VALENCIENNES</t>
  </si>
  <si>
    <t>Usine Relai 8-PETITE FORET</t>
  </si>
  <si>
    <t>Bâtiment A-VALENCIENNES</t>
  </si>
  <si>
    <t>Bâtiment C-VALENCIENNES</t>
  </si>
  <si>
    <t>IMMEUBLE N° 1-VALENCIENNES</t>
  </si>
  <si>
    <t>IMMEUBLES N° 7 ET 9-VALENCIENNES</t>
  </si>
  <si>
    <t>Ateliers Numériques-VALENCIENNES</t>
  </si>
  <si>
    <t>Helios C-Anzin</t>
  </si>
  <si>
    <t>BETTIGNIES-Hérin</t>
  </si>
  <si>
    <t>PORTS DE LILLE
SITES</t>
  </si>
  <si>
    <t>ADRESSE</t>
  </si>
  <si>
    <t>CODE POSTAL</t>
  </si>
  <si>
    <t>VILLE</t>
  </si>
  <si>
    <t>PORT DE HALLUIN 1</t>
  </si>
  <si>
    <t>1ère avenue</t>
  </si>
  <si>
    <t>Halluin</t>
  </si>
  <si>
    <t>PORT DE HALLUIN 2</t>
  </si>
  <si>
    <t xml:space="preserve">356 rue de la Lys </t>
  </si>
  <si>
    <t>PORT DE LILLE</t>
  </si>
  <si>
    <t xml:space="preserve">Place Leroux de Fauquemont </t>
  </si>
  <si>
    <t>Lille</t>
  </si>
  <si>
    <t>1ère Rue</t>
  </si>
  <si>
    <t xml:space="preserve">1ère avenue </t>
  </si>
  <si>
    <t xml:space="preserve">2ème rue </t>
  </si>
  <si>
    <t xml:space="preserve">1ère Rue </t>
  </si>
  <si>
    <t xml:space="preserve">9ème rue </t>
  </si>
  <si>
    <t xml:space="preserve">2ème avenue </t>
  </si>
  <si>
    <t>2ème avenue - 59000 Lille</t>
  </si>
  <si>
    <t>9ème rue - 59000 Lille</t>
  </si>
  <si>
    <t>Entrée Rond Point - 59000 Lille</t>
  </si>
  <si>
    <t>12ème rue - 59000 Lille</t>
  </si>
  <si>
    <t>13ème rue - 59000 Lille</t>
  </si>
  <si>
    <t>3ème avenue - 59000 Lille</t>
  </si>
  <si>
    <t>4ème avenue - 59000 Lille</t>
  </si>
  <si>
    <t>5ème rue - 59000 Lille</t>
  </si>
  <si>
    <t xml:space="preserve">12ème rue </t>
  </si>
  <si>
    <t>PORT DE SANTES</t>
  </si>
  <si>
    <t xml:space="preserve">1ère et 2ème avenue </t>
  </si>
  <si>
    <t>Santes/Haubourdin</t>
  </si>
  <si>
    <t xml:space="preserve">6ème rue </t>
  </si>
  <si>
    <t>Santes</t>
  </si>
  <si>
    <t xml:space="preserve">8ème rue </t>
  </si>
  <si>
    <t xml:space="preserve">3ème rue </t>
  </si>
  <si>
    <t>9ème rue</t>
  </si>
  <si>
    <t>6ème rue</t>
  </si>
  <si>
    <t>Haubourdin</t>
  </si>
  <si>
    <t xml:space="preserve">1ère rue </t>
  </si>
  <si>
    <t>PORT DE WAMBRECHIES</t>
  </si>
  <si>
    <t xml:space="preserve">Rue d'Ypres </t>
  </si>
  <si>
    <t>Wambrechies</t>
  </si>
  <si>
    <t xml:space="preserve">1ère Avenue </t>
  </si>
  <si>
    <t>1ère avenue (entrée rue d'Ypres)</t>
  </si>
  <si>
    <t>PORT DE LOOS SEQUEDIN</t>
  </si>
  <si>
    <t>Bd du Marais</t>
  </si>
  <si>
    <t>Loos Sequedin</t>
  </si>
  <si>
    <t>CCI AISNE-LAHO AISNE</t>
  </si>
  <si>
    <t>CCI ARTOIS-LAHO ARTOIS-SCI IMMARTOIS</t>
  </si>
  <si>
    <t>CCI GRAND HAINAUT-LAHO GRAND HAINAUT-SCI POL'ECO</t>
  </si>
  <si>
    <t>CCI GRAND LILLE-LAHO METROPOLE LILLOISE-SCI CTFI</t>
  </si>
  <si>
    <t>CCI LITTORAL HDF-LAHO LITTORAL AUDOMAROIS-SCI CREIMMO 2-SCI LHDF</t>
  </si>
  <si>
    <t>CCI OISE-LAHO OISE</t>
  </si>
  <si>
    <t>PORTS DE LILLE</t>
  </si>
  <si>
    <t xml:space="preserve">Montant total € T.T.C sur la durée globale de l'accord-cadre </t>
  </si>
  <si>
    <t>TVA en pourcentage
….....% (A compléter)
A exprimer dans le tableau en coefficient multiplicateur</t>
  </si>
  <si>
    <t xml:space="preserve">TVA en pourcentage …............ (A compléter) 
A exprimer dans le tableau en coefficient multiplicateur </t>
  </si>
  <si>
    <t>MONTANT TOTAL  € H.T. PERIODE 1</t>
  </si>
  <si>
    <t>MONTANT TOTAL  € T.T.C PERIODE 1</t>
  </si>
  <si>
    <t>MONTANT TOTAL  € H.T. PERIODE 2</t>
  </si>
  <si>
    <t>MONTANT TOTAL  € T.T.C PERIODE 2</t>
  </si>
  <si>
    <t>MONTANT TOTAL  € H.T. PERIODE 3</t>
  </si>
  <si>
    <t>MONTANT TOTAL  € T.T.C PERIODE 3</t>
  </si>
  <si>
    <t>MONTANT TOTAL  € H.T. PERIODE 4</t>
  </si>
  <si>
    <t>MONTANT TOTAL  € T.T.C PERIODE 4</t>
  </si>
  <si>
    <t xml:space="preserve">CCIR-PATRI-2026-11-ACCORD-CADRE-MAINTENANCE DES EQUIPEMENTS DE SECURITE INCENDIE
DECOMPOSITION DU PRIX GLOBAL ET FORFAITAIRE (D.P.G.F)
MAINTENANCE PREVENTIVE
</t>
  </si>
  <si>
    <t>LAHO ARTOIS DOUAISIS</t>
  </si>
  <si>
    <t>SCI POL'ECO</t>
  </si>
  <si>
    <t>SOUS-TOTAL LAHO METROPOLE LILLOISE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</si>
</sst>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i/>
      <sz val="11"/>
      <color rgb="FF7F7F7F"/>
      <name val="Trebuchet MS"/>
      <family val="2"/>
    </font>
    <font>
      <sz val="11"/>
      <color theme="1"/>
      <name val="Trebuchet MS"/>
      <family val="2"/>
    </font>
    <font>
      <b/>
      <sz val="16"/>
      <name val="Arial"/>
      <family val="2"/>
    </font>
    <font>
      <sz val="16"/>
      <name val="Arial"/>
      <family val="2"/>
    </font>
    <font>
      <b/>
      <sz val="28"/>
      <color rgb="FF0070C0"/>
      <name val="Arial"/>
      <family val="2"/>
    </font>
    <font>
      <b/>
      <sz val="14"/>
      <color theme="0" tint="-4.9989318521683403E-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6"/>
      <color theme="0" tint="-4.9989318521683403E-2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4" tint="0.59999389629810485"/>
        <bgColor rgb="FFDDDDDD"/>
      </patternFill>
    </fill>
    <fill>
      <patternFill patternType="solid">
        <fgColor theme="0"/>
        <bgColor rgb="FFDDDDDD"/>
      </patternFill>
    </fill>
    <fill>
      <patternFill patternType="solid">
        <fgColor theme="0" tint="-0.249977111117893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DDDDDD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</cellStyleXfs>
  <cellXfs count="154">
    <xf numFmtId="0" fontId="0" fillId="0" borderId="0" xfId="0"/>
    <xf numFmtId="0" fontId="2" fillId="0" borderId="0" xfId="2"/>
    <xf numFmtId="0" fontId="1" fillId="0" borderId="0" xfId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44" fontId="7" fillId="0" borderId="1" xfId="3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4" fontId="7" fillId="0" borderId="4" xfId="3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44" fontId="7" fillId="0" borderId="3" xfId="3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9" fillId="4" borderId="2" xfId="1" applyFont="1" applyFill="1" applyBorder="1" applyAlignment="1">
      <alignment horizontal="left" vertical="center" wrapText="1"/>
    </xf>
    <xf numFmtId="0" fontId="9" fillId="3" borderId="10" xfId="1" applyFont="1" applyFill="1" applyBorder="1" applyAlignment="1">
      <alignment horizontal="left" vertical="center" wrapText="1"/>
    </xf>
    <xf numFmtId="44" fontId="7" fillId="0" borderId="7" xfId="3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left" vertical="center" wrapText="1"/>
    </xf>
    <xf numFmtId="0" fontId="9" fillId="4" borderId="12" xfId="1" applyFont="1" applyFill="1" applyBorder="1" applyAlignment="1">
      <alignment horizontal="left" vertical="center" wrapText="1"/>
    </xf>
    <xf numFmtId="0" fontId="9" fillId="5" borderId="13" xfId="1" applyFont="1" applyFill="1" applyBorder="1" applyAlignment="1">
      <alignment horizontal="left" vertical="center" wrapText="1"/>
    </xf>
    <xf numFmtId="44" fontId="7" fillId="0" borderId="12" xfId="3" applyFont="1" applyFill="1" applyBorder="1" applyAlignment="1">
      <alignment horizontal="center" vertical="center" wrapText="1"/>
    </xf>
    <xf numFmtId="44" fontId="7" fillId="0" borderId="2" xfId="3" applyFont="1" applyFill="1" applyBorder="1" applyAlignment="1">
      <alignment horizontal="center" vertical="center" wrapText="1"/>
    </xf>
    <xf numFmtId="0" fontId="2" fillId="0" borderId="4" xfId="2" applyBorder="1"/>
    <xf numFmtId="0" fontId="2" fillId="0" borderId="16" xfId="2" applyBorder="1"/>
    <xf numFmtId="0" fontId="6" fillId="0" borderId="3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7" xfId="2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6" fillId="0" borderId="7" xfId="1" applyFont="1" applyFill="1" applyBorder="1" applyAlignment="1">
      <alignment vertical="center" wrapText="1"/>
    </xf>
    <xf numFmtId="0" fontId="2" fillId="0" borderId="18" xfId="2" applyBorder="1"/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6" borderId="1" xfId="0" applyFont="1" applyFill="1" applyBorder="1" applyAlignment="1">
      <alignment vertical="center" wrapText="1"/>
    </xf>
    <xf numFmtId="0" fontId="9" fillId="4" borderId="1" xfId="1" applyFont="1" applyFill="1" applyBorder="1" applyAlignment="1">
      <alignment vertical="center" wrapText="1"/>
    </xf>
    <xf numFmtId="0" fontId="9" fillId="4" borderId="3" xfId="1" applyFont="1" applyFill="1" applyBorder="1" applyAlignment="1">
      <alignment vertical="center" wrapText="1"/>
    </xf>
    <xf numFmtId="0" fontId="9" fillId="4" borderId="7" xfId="1" applyFont="1" applyFill="1" applyBorder="1" applyAlignment="1">
      <alignment vertical="center" wrapText="1"/>
    </xf>
    <xf numFmtId="0" fontId="2" fillId="0" borderId="20" xfId="2" applyBorder="1"/>
    <xf numFmtId="0" fontId="9" fillId="4" borderId="2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6" fillId="6" borderId="9" xfId="0" applyFont="1" applyFill="1" applyBorder="1" applyAlignment="1">
      <alignment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13" fillId="7" borderId="3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" fillId="0" borderId="1" xfId="1" applyBorder="1" applyAlignment="1">
      <alignment vertical="center" wrapText="1"/>
    </xf>
    <xf numFmtId="0" fontId="13" fillId="7" borderId="7" xfId="0" applyFont="1" applyFill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4" fillId="7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44" fontId="4" fillId="4" borderId="3" xfId="3" applyFont="1" applyFill="1" applyBorder="1" applyAlignment="1">
      <alignment horizontal="center" vertical="center" wrapText="1"/>
    </xf>
    <xf numFmtId="44" fontId="4" fillId="4" borderId="1" xfId="3" applyFont="1" applyFill="1" applyBorder="1" applyAlignment="1">
      <alignment horizontal="center" vertical="center" wrapText="1"/>
    </xf>
    <xf numFmtId="44" fontId="4" fillId="4" borderId="7" xfId="3" applyFont="1" applyFill="1" applyBorder="1" applyAlignment="1">
      <alignment horizontal="center" vertical="center" wrapText="1"/>
    </xf>
    <xf numFmtId="44" fontId="6" fillId="0" borderId="1" xfId="3" applyFont="1" applyFill="1" applyBorder="1" applyAlignment="1">
      <alignment vertical="center" wrapText="1"/>
    </xf>
    <xf numFmtId="44" fontId="6" fillId="0" borderId="7" xfId="3" applyFont="1" applyFill="1" applyBorder="1" applyAlignment="1">
      <alignment vertical="center" wrapText="1"/>
    </xf>
    <xf numFmtId="44" fontId="6" fillId="0" borderId="3" xfId="3" applyFont="1" applyFill="1" applyBorder="1" applyAlignment="1">
      <alignment vertical="center" wrapText="1"/>
    </xf>
    <xf numFmtId="44" fontId="3" fillId="5" borderId="1" xfId="3" applyFont="1" applyFill="1" applyBorder="1" applyAlignment="1">
      <alignment horizontal="center" vertical="center" wrapText="1"/>
    </xf>
    <xf numFmtId="44" fontId="4" fillId="5" borderId="1" xfId="3" applyFont="1" applyFill="1" applyBorder="1" applyAlignment="1">
      <alignment horizontal="center" vertical="center" wrapText="1"/>
    </xf>
    <xf numFmtId="44" fontId="7" fillId="6" borderId="1" xfId="3" applyFont="1" applyFill="1" applyBorder="1" applyAlignment="1">
      <alignment horizontal="center" vertical="center" wrapText="1"/>
    </xf>
    <xf numFmtId="44" fontId="7" fillId="7" borderId="12" xfId="3" applyFont="1" applyFill="1" applyBorder="1" applyAlignment="1">
      <alignment horizontal="center" vertical="center" wrapText="1"/>
    </xf>
    <xf numFmtId="44" fontId="7" fillId="9" borderId="1" xfId="3" applyFont="1" applyFill="1" applyBorder="1" applyAlignment="1">
      <alignment horizontal="center" vertical="center" wrapText="1"/>
    </xf>
    <xf numFmtId="44" fontId="3" fillId="6" borderId="1" xfId="3" applyFont="1" applyFill="1" applyBorder="1" applyAlignment="1">
      <alignment horizontal="center" vertical="center" wrapText="1"/>
    </xf>
    <xf numFmtId="44" fontId="4" fillId="4" borderId="6" xfId="3" applyFont="1" applyFill="1" applyBorder="1" applyAlignment="1">
      <alignment horizontal="center" vertical="center" wrapText="1"/>
    </xf>
    <xf numFmtId="44" fontId="9" fillId="4" borderId="1" xfId="3" applyFont="1" applyFill="1" applyBorder="1" applyAlignment="1">
      <alignment vertical="center" wrapText="1"/>
    </xf>
    <xf numFmtId="44" fontId="9" fillId="4" borderId="2" xfId="3" applyFont="1" applyFill="1" applyBorder="1" applyAlignment="1">
      <alignment vertical="center" wrapText="1"/>
    </xf>
    <xf numFmtId="44" fontId="9" fillId="4" borderId="12" xfId="3" applyFont="1" applyFill="1" applyBorder="1" applyAlignment="1">
      <alignment vertical="center" wrapText="1"/>
    </xf>
    <xf numFmtId="44" fontId="9" fillId="4" borderId="7" xfId="3" applyFont="1" applyFill="1" applyBorder="1" applyAlignment="1">
      <alignment vertical="center" wrapText="1"/>
    </xf>
    <xf numFmtId="44" fontId="9" fillId="4" borderId="3" xfId="3" applyFont="1" applyFill="1" applyBorder="1" applyAlignment="1">
      <alignment vertical="center" wrapText="1"/>
    </xf>
    <xf numFmtId="44" fontId="11" fillId="4" borderId="1" xfId="3" applyFont="1" applyFill="1" applyBorder="1" applyAlignment="1">
      <alignment vertical="center" wrapText="1"/>
    </xf>
    <xf numFmtId="44" fontId="11" fillId="4" borderId="7" xfId="3" applyFont="1" applyFill="1" applyBorder="1" applyAlignment="1">
      <alignment vertical="center" wrapText="1"/>
    </xf>
    <xf numFmtId="44" fontId="7" fillId="4" borderId="1" xfId="3" applyFont="1" applyFill="1" applyBorder="1" applyAlignment="1">
      <alignment vertical="center" wrapText="1"/>
    </xf>
    <xf numFmtId="44" fontId="10" fillId="5" borderId="1" xfId="3" applyFont="1" applyFill="1" applyBorder="1" applyAlignment="1">
      <alignment vertical="center" wrapText="1"/>
    </xf>
    <xf numFmtId="44" fontId="7" fillId="4" borderId="2" xfId="3" applyFont="1" applyFill="1" applyBorder="1" applyAlignment="1">
      <alignment vertical="center" wrapText="1"/>
    </xf>
    <xf numFmtId="44" fontId="7" fillId="0" borderId="11" xfId="3" applyFont="1" applyFill="1" applyBorder="1" applyAlignment="1">
      <alignment horizontal="center" vertical="center" wrapText="1"/>
    </xf>
    <xf numFmtId="44" fontId="7" fillId="4" borderId="3" xfId="3" applyFont="1" applyFill="1" applyBorder="1" applyAlignment="1">
      <alignment vertical="center" wrapText="1"/>
    </xf>
    <xf numFmtId="44" fontId="7" fillId="4" borderId="7" xfId="3" applyFont="1" applyFill="1" applyBorder="1" applyAlignment="1">
      <alignment vertical="center" wrapText="1"/>
    </xf>
    <xf numFmtId="44" fontId="7" fillId="4" borderId="12" xfId="3" applyFont="1" applyFill="1" applyBorder="1" applyAlignment="1">
      <alignment vertical="center" wrapText="1"/>
    </xf>
    <xf numFmtId="0" fontId="4" fillId="4" borderId="3" xfId="4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4" fillId="4" borderId="7" xfId="3" applyNumberFormat="1" applyFont="1" applyFill="1" applyBorder="1" applyAlignment="1">
      <alignment horizontal="center" vertical="center" wrapText="1"/>
    </xf>
    <xf numFmtId="0" fontId="4" fillId="4" borderId="3" xfId="3" applyNumberFormat="1" applyFont="1" applyFill="1" applyBorder="1" applyAlignment="1">
      <alignment horizontal="center" vertical="center" wrapText="1"/>
    </xf>
    <xf numFmtId="0" fontId="4" fillId="8" borderId="1" xfId="3" applyNumberFormat="1" applyFont="1" applyFill="1" applyBorder="1" applyAlignment="1">
      <alignment horizontal="center" vertical="center" wrapText="1"/>
    </xf>
    <xf numFmtId="0" fontId="7" fillId="9" borderId="1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0" fontId="4" fillId="0" borderId="3" xfId="3" applyNumberFormat="1" applyFont="1" applyFill="1" applyBorder="1" applyAlignment="1">
      <alignment horizontal="center" vertical="center" wrapText="1"/>
    </xf>
    <xf numFmtId="0" fontId="3" fillId="6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4" fillId="5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9" fillId="4" borderId="1" xfId="3" applyNumberFormat="1" applyFont="1" applyFill="1" applyBorder="1" applyAlignment="1">
      <alignment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12" xfId="3" applyNumberFormat="1" applyFont="1" applyFill="1" applyBorder="1" applyAlignment="1">
      <alignment horizontal="center" vertical="center" wrapText="1"/>
    </xf>
    <xf numFmtId="0" fontId="7" fillId="6" borderId="3" xfId="3" applyNumberFormat="1" applyFont="1" applyFill="1" applyBorder="1" applyAlignment="1">
      <alignment horizontal="center" vertical="center" wrapText="1"/>
    </xf>
    <xf numFmtId="0" fontId="7" fillId="6" borderId="1" xfId="3" applyNumberFormat="1" applyFont="1" applyFill="1" applyBorder="1" applyAlignment="1">
      <alignment horizontal="center" vertical="center" wrapText="1"/>
    </xf>
    <xf numFmtId="0" fontId="10" fillId="5" borderId="1" xfId="3" applyNumberFormat="1" applyFont="1" applyFill="1" applyBorder="1" applyAlignment="1">
      <alignment vertical="center" wrapText="1"/>
    </xf>
    <xf numFmtId="0" fontId="9" fillId="4" borderId="1" xfId="1" applyNumberFormat="1" applyFont="1" applyFill="1" applyBorder="1" applyAlignment="1">
      <alignment vertical="center" wrapText="1"/>
    </xf>
    <xf numFmtId="0" fontId="3" fillId="4" borderId="1" xfId="3" applyNumberFormat="1" applyFont="1" applyFill="1" applyBorder="1" applyAlignment="1">
      <alignment horizontal="center" vertical="center" wrapText="1"/>
    </xf>
    <xf numFmtId="0" fontId="3" fillId="4" borderId="3" xfId="3" applyNumberFormat="1" applyFont="1" applyFill="1" applyBorder="1" applyAlignment="1">
      <alignment horizontal="center" vertical="center" wrapText="1"/>
    </xf>
    <xf numFmtId="0" fontId="3" fillId="4" borderId="7" xfId="3" applyNumberFormat="1" applyFont="1" applyFill="1" applyBorder="1" applyAlignment="1">
      <alignment horizontal="center" vertical="center" wrapText="1"/>
    </xf>
    <xf numFmtId="44" fontId="12" fillId="5" borderId="1" xfId="3" applyFont="1" applyFill="1" applyBorder="1" applyAlignment="1">
      <alignment horizontal="center" vertical="center" wrapText="1"/>
    </xf>
    <xf numFmtId="0" fontId="3" fillId="5" borderId="1" xfId="3" applyNumberFormat="1" applyFont="1" applyFill="1" applyBorder="1" applyAlignment="1">
      <alignment horizontal="center" vertical="center" wrapText="1"/>
    </xf>
    <xf numFmtId="44" fontId="4" fillId="4" borderId="4" xfId="3" applyFont="1" applyFill="1" applyBorder="1" applyAlignment="1">
      <alignment horizontal="center" vertical="center" wrapText="1"/>
    </xf>
    <xf numFmtId="44" fontId="11" fillId="4" borderId="3" xfId="3" applyFont="1" applyFill="1" applyBorder="1" applyAlignment="1">
      <alignment vertical="center" wrapText="1"/>
    </xf>
    <xf numFmtId="44" fontId="11" fillId="4" borderId="4" xfId="3" applyFont="1" applyFill="1" applyBorder="1" applyAlignment="1">
      <alignment vertical="center" wrapText="1"/>
    </xf>
    <xf numFmtId="44" fontId="11" fillId="4" borderId="12" xfId="3" applyFont="1" applyFill="1" applyBorder="1" applyAlignment="1">
      <alignment vertical="center" wrapText="1"/>
    </xf>
    <xf numFmtId="44" fontId="4" fillId="4" borderId="12" xfId="3" applyFont="1" applyFill="1" applyBorder="1" applyAlignment="1">
      <alignment horizontal="center" vertical="center" wrapText="1"/>
    </xf>
    <xf numFmtId="44" fontId="21" fillId="7" borderId="3" xfId="3" applyFont="1" applyFill="1" applyBorder="1" applyAlignment="1">
      <alignment horizontal="left" vertical="center" wrapText="1"/>
    </xf>
    <xf numFmtId="44" fontId="20" fillId="7" borderId="1" xfId="0" applyNumberFormat="1" applyFont="1" applyFill="1" applyBorder="1" applyAlignment="1">
      <alignment horizontal="left" vertical="center" wrapText="1"/>
    </xf>
    <xf numFmtId="44" fontId="21" fillId="7" borderId="12" xfId="3" applyFont="1" applyFill="1" applyBorder="1" applyAlignment="1">
      <alignment horizontal="left" vertical="center" wrapText="1"/>
    </xf>
    <xf numFmtId="44" fontId="21" fillId="7" borderId="1" xfId="3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left" vertical="center" wrapText="1"/>
    </xf>
    <xf numFmtId="0" fontId="4" fillId="4" borderId="4" xfId="3" applyNumberFormat="1" applyFont="1" applyFill="1" applyBorder="1" applyAlignment="1">
      <alignment horizontal="center" vertical="center" wrapText="1"/>
    </xf>
    <xf numFmtId="44" fontId="4" fillId="5" borderId="19" xfId="3" applyFont="1" applyFill="1" applyBorder="1" applyAlignment="1">
      <alignment horizontal="center" vertical="center" wrapText="1"/>
    </xf>
    <xf numFmtId="0" fontId="4" fillId="5" borderId="2" xfId="3" applyNumberFormat="1" applyFont="1" applyFill="1" applyBorder="1" applyAlignment="1">
      <alignment horizontal="center" vertical="center" wrapText="1"/>
    </xf>
    <xf numFmtId="44" fontId="4" fillId="5" borderId="2" xfId="3" applyFont="1" applyFill="1" applyBorder="1" applyAlignment="1">
      <alignment horizontal="center" vertical="center" wrapText="1"/>
    </xf>
    <xf numFmtId="0" fontId="2" fillId="0" borderId="19" xfId="2" applyBorder="1"/>
    <xf numFmtId="44" fontId="4" fillId="5" borderId="10" xfId="3" applyFont="1" applyFill="1" applyBorder="1" applyAlignment="1">
      <alignment horizontal="center" vertical="center" wrapText="1"/>
    </xf>
    <xf numFmtId="0" fontId="4" fillId="4" borderId="6" xfId="3" applyNumberFormat="1" applyFont="1" applyFill="1" applyBorder="1" applyAlignment="1">
      <alignment horizontal="center" vertical="center" wrapText="1"/>
    </xf>
    <xf numFmtId="0" fontId="4" fillId="4" borderId="12" xfId="3" applyNumberFormat="1" applyFont="1" applyFill="1" applyBorder="1" applyAlignment="1">
      <alignment horizontal="center" vertical="center" wrapText="1"/>
    </xf>
    <xf numFmtId="44" fontId="4" fillId="4" borderId="16" xfId="3" applyFont="1" applyFill="1" applyBorder="1" applyAlignment="1">
      <alignment horizontal="center" vertical="center" wrapText="1"/>
    </xf>
    <xf numFmtId="0" fontId="7" fillId="0" borderId="4" xfId="3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2" fillId="0" borderId="1" xfId="2" applyBorder="1"/>
    <xf numFmtId="0" fontId="12" fillId="2" borderId="3" xfId="1" applyFont="1" applyFill="1" applyBorder="1" applyAlignment="1">
      <alignment horizontal="center" vertical="center" wrapText="1"/>
    </xf>
    <xf numFmtId="44" fontId="11" fillId="4" borderId="2" xfId="3" applyFont="1" applyFill="1" applyBorder="1" applyAlignment="1">
      <alignment vertical="center" wrapText="1"/>
    </xf>
    <xf numFmtId="0" fontId="5" fillId="0" borderId="5" xfId="2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22" xfId="1" applyFont="1" applyFill="1" applyBorder="1" applyAlignment="1">
      <alignment horizontal="center" vertical="center" wrapText="1"/>
    </xf>
    <xf numFmtId="0" fontId="12" fillId="2" borderId="15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</cellXfs>
  <cellStyles count="6">
    <cellStyle name="Excel Built-in Normal" xfId="5" xr:uid="{47A68B4C-E14B-44A8-A441-AE953918465B}"/>
    <cellStyle name="Monétaire" xfId="3" builtinId="4"/>
    <cellStyle name="Normal" xfId="0" builtinId="0"/>
    <cellStyle name="Normal 2" xfId="2" xr:uid="{00000000-0005-0000-0000-000001000000}"/>
    <cellStyle name="Pourcentage" xfId="4" builtinId="5"/>
    <cellStyle name="Texte explicatif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4" name="Image 3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771" y="0"/>
          <a:ext cx="2928258" cy="11865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A30B893-797A-4954-B920-97FA8001AD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2B7B2CC0-AC22-413C-A4C8-178ACAE3D2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6D4BEF20-A903-4A9F-B36A-F88D004AAC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DF851DF-DFD0-4D29-9132-E268DD332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3FC625A6-C25D-437E-8ABC-E7A13AE0D8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4680130E-15B9-4802-B362-6C50F62429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583F594-B011-465D-8AE1-3F5797844F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66C9B121-A0ED-4A9A-BCE4-1736119CEB9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3CFF612-CDD0-40CA-A767-878B2B1BB7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FC517577-DBCA-4AA4-887A-F3A469DB2A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8"/>
  <sheetViews>
    <sheetView tabSelected="1" topLeftCell="A4" zoomScale="63" zoomScaleNormal="70" workbookViewId="0">
      <selection activeCell="AH18" sqref="AH18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23.2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34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34.950000000000003" customHeight="1" x14ac:dyDescent="0.3">
      <c r="A7" s="18" t="s">
        <v>35</v>
      </c>
      <c r="B7" s="8"/>
      <c r="C7" s="8"/>
      <c r="D7" s="8"/>
      <c r="E7" s="8"/>
      <c r="F7" s="8"/>
      <c r="G7" s="8"/>
      <c r="H7" s="8"/>
      <c r="I7" s="20"/>
      <c r="J7" s="14"/>
      <c r="K7" s="8"/>
      <c r="L7" s="8"/>
      <c r="M7" s="8"/>
      <c r="N7" s="8"/>
      <c r="O7" s="8"/>
      <c r="P7" s="8"/>
      <c r="Q7" s="20"/>
      <c r="R7" s="14"/>
      <c r="S7" s="8"/>
      <c r="T7" s="8"/>
      <c r="U7" s="8"/>
      <c r="V7" s="8"/>
      <c r="W7" s="8"/>
      <c r="X7" s="8"/>
      <c r="Y7" s="20"/>
      <c r="Z7" s="14"/>
      <c r="AA7" s="8"/>
      <c r="AB7" s="8"/>
      <c r="AC7" s="8"/>
      <c r="AD7" s="8"/>
      <c r="AE7" s="8"/>
      <c r="AF7" s="8"/>
      <c r="AG7" s="20"/>
      <c r="AH7" s="24">
        <f>SUM(B7:AG7)</f>
        <v>0</v>
      </c>
      <c r="AI7" s="98"/>
      <c r="AJ7" s="8">
        <f>AH7*AI7</f>
        <v>0</v>
      </c>
    </row>
    <row r="8" spans="1:36" s="2" customFormat="1" ht="34.950000000000003" customHeight="1" x14ac:dyDescent="0.3">
      <c r="A8" s="18" t="s">
        <v>36</v>
      </c>
      <c r="B8" s="8"/>
      <c r="C8" s="8"/>
      <c r="D8" s="8"/>
      <c r="E8" s="8"/>
      <c r="F8" s="8"/>
      <c r="G8" s="8"/>
      <c r="H8" s="8"/>
      <c r="I8" s="20"/>
      <c r="J8" s="14"/>
      <c r="K8" s="8"/>
      <c r="L8" s="8"/>
      <c r="M8" s="8"/>
      <c r="N8" s="8"/>
      <c r="O8" s="8"/>
      <c r="P8" s="8"/>
      <c r="Q8" s="20"/>
      <c r="R8" s="14"/>
      <c r="S8" s="8"/>
      <c r="T8" s="8"/>
      <c r="U8" s="8"/>
      <c r="V8" s="8"/>
      <c r="W8" s="8"/>
      <c r="X8" s="8"/>
      <c r="Y8" s="20"/>
      <c r="Z8" s="14"/>
      <c r="AA8" s="8"/>
      <c r="AB8" s="8"/>
      <c r="AC8" s="8"/>
      <c r="AD8" s="8"/>
      <c r="AE8" s="8"/>
      <c r="AF8" s="8"/>
      <c r="AG8" s="20"/>
      <c r="AH8" s="24">
        <f t="shared" ref="AH8:AH9" si="0">SUM(B8:AG8)</f>
        <v>0</v>
      </c>
      <c r="AI8" s="98"/>
      <c r="AJ8" s="8">
        <f t="shared" ref="AJ8:AJ9" si="1">AH8*AI8</f>
        <v>0</v>
      </c>
    </row>
    <row r="9" spans="1:36" s="2" customFormat="1" ht="34.950000000000003" customHeight="1" x14ac:dyDescent="0.3">
      <c r="A9" s="18" t="s">
        <v>37</v>
      </c>
      <c r="B9" s="8"/>
      <c r="C9" s="8"/>
      <c r="D9" s="8"/>
      <c r="E9" s="8"/>
      <c r="F9" s="8"/>
      <c r="G9" s="8"/>
      <c r="H9" s="8"/>
      <c r="I9" s="20"/>
      <c r="J9" s="14"/>
      <c r="K9" s="8"/>
      <c r="L9" s="8"/>
      <c r="M9" s="8"/>
      <c r="N9" s="8"/>
      <c r="O9" s="8"/>
      <c r="P9" s="8"/>
      <c r="Q9" s="20"/>
      <c r="R9" s="14"/>
      <c r="S9" s="8"/>
      <c r="T9" s="8"/>
      <c r="U9" s="8"/>
      <c r="V9" s="8"/>
      <c r="W9" s="8"/>
      <c r="X9" s="8"/>
      <c r="Y9" s="20"/>
      <c r="Z9" s="14"/>
      <c r="AA9" s="8"/>
      <c r="AB9" s="8"/>
      <c r="AC9" s="8"/>
      <c r="AD9" s="8"/>
      <c r="AE9" s="8"/>
      <c r="AF9" s="8"/>
      <c r="AG9" s="20"/>
      <c r="AH9" s="24">
        <f t="shared" si="0"/>
        <v>0</v>
      </c>
      <c r="AI9" s="98"/>
      <c r="AJ9" s="8">
        <f t="shared" si="1"/>
        <v>0</v>
      </c>
    </row>
    <row r="10" spans="1:36" s="2" customFormat="1" ht="34.950000000000003" customHeight="1" x14ac:dyDescent="0.3">
      <c r="A10" s="21" t="s">
        <v>41</v>
      </c>
      <c r="B10" s="8">
        <f>SUM(B7:B9)</f>
        <v>0</v>
      </c>
      <c r="C10" s="8">
        <f t="shared" ref="C10:AG10" si="2">SUM(C7:C9)</f>
        <v>0</v>
      </c>
      <c r="D10" s="8">
        <f t="shared" si="2"/>
        <v>0</v>
      </c>
      <c r="E10" s="8">
        <f t="shared" si="2"/>
        <v>0</v>
      </c>
      <c r="F10" s="8">
        <f t="shared" si="2"/>
        <v>0</v>
      </c>
      <c r="G10" s="8">
        <f t="shared" si="2"/>
        <v>0</v>
      </c>
      <c r="H10" s="8">
        <f t="shared" si="2"/>
        <v>0</v>
      </c>
      <c r="I10" s="25">
        <f t="shared" si="2"/>
        <v>0</v>
      </c>
      <c r="J10" s="24">
        <f t="shared" si="2"/>
        <v>0</v>
      </c>
      <c r="K10" s="8">
        <f t="shared" si="2"/>
        <v>0</v>
      </c>
      <c r="L10" s="8">
        <f t="shared" si="2"/>
        <v>0</v>
      </c>
      <c r="M10" s="8">
        <f t="shared" si="2"/>
        <v>0</v>
      </c>
      <c r="N10" s="8">
        <f t="shared" si="2"/>
        <v>0</v>
      </c>
      <c r="O10" s="8">
        <f t="shared" si="2"/>
        <v>0</v>
      </c>
      <c r="P10" s="8">
        <f t="shared" si="2"/>
        <v>0</v>
      </c>
      <c r="Q10" s="25">
        <f t="shared" si="2"/>
        <v>0</v>
      </c>
      <c r="R10" s="24">
        <f t="shared" si="2"/>
        <v>0</v>
      </c>
      <c r="S10" s="8">
        <f t="shared" si="2"/>
        <v>0</v>
      </c>
      <c r="T10" s="8">
        <f t="shared" si="2"/>
        <v>0</v>
      </c>
      <c r="U10" s="8">
        <f t="shared" si="2"/>
        <v>0</v>
      </c>
      <c r="V10" s="8">
        <f t="shared" si="2"/>
        <v>0</v>
      </c>
      <c r="W10" s="8">
        <f t="shared" si="2"/>
        <v>0</v>
      </c>
      <c r="X10" s="8">
        <f t="shared" si="2"/>
        <v>0</v>
      </c>
      <c r="Y10" s="25">
        <f t="shared" si="2"/>
        <v>0</v>
      </c>
      <c r="Z10" s="24">
        <f t="shared" si="2"/>
        <v>0</v>
      </c>
      <c r="AA10" s="8">
        <f t="shared" si="2"/>
        <v>0</v>
      </c>
      <c r="AB10" s="8">
        <f t="shared" si="2"/>
        <v>0</v>
      </c>
      <c r="AC10" s="8">
        <f t="shared" si="2"/>
        <v>0</v>
      </c>
      <c r="AD10" s="8">
        <f t="shared" si="2"/>
        <v>0</v>
      </c>
      <c r="AE10" s="8">
        <f>SUM(AE7:AE9)</f>
        <v>0</v>
      </c>
      <c r="AF10" s="8">
        <f t="shared" si="2"/>
        <v>0</v>
      </c>
      <c r="AG10" s="8">
        <f t="shared" si="2"/>
        <v>0</v>
      </c>
      <c r="AH10" s="24">
        <f>SUM(B10:AG10)</f>
        <v>0</v>
      </c>
      <c r="AI10" s="98"/>
      <c r="AJ10" s="8">
        <f>AH10*AI10</f>
        <v>0</v>
      </c>
    </row>
    <row r="11" spans="1:36" s="2" customFormat="1" ht="34.950000000000003" customHeight="1" x14ac:dyDescent="0.3">
      <c r="A11" s="6" t="s">
        <v>38</v>
      </c>
      <c r="B11" s="143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5"/>
    </row>
    <row r="12" spans="1:36" s="2" customFormat="1" ht="34.950000000000003" customHeight="1" x14ac:dyDescent="0.3">
      <c r="A12" s="22" t="s">
        <v>39</v>
      </c>
      <c r="B12" s="8"/>
      <c r="C12" s="8"/>
      <c r="D12" s="8"/>
      <c r="E12" s="8"/>
      <c r="F12" s="8"/>
      <c r="G12" s="8"/>
      <c r="H12" s="8"/>
      <c r="I12" s="20"/>
      <c r="J12" s="14"/>
      <c r="K12" s="8"/>
      <c r="L12" s="8"/>
      <c r="M12" s="8"/>
      <c r="N12" s="8"/>
      <c r="O12" s="8"/>
      <c r="P12" s="8"/>
      <c r="Q12" s="20"/>
      <c r="R12" s="14"/>
      <c r="S12" s="8"/>
      <c r="T12" s="8"/>
      <c r="U12" s="8"/>
      <c r="V12" s="8"/>
      <c r="W12" s="8"/>
      <c r="X12" s="8"/>
      <c r="Y12" s="20"/>
      <c r="Z12" s="14"/>
      <c r="AA12" s="8"/>
      <c r="AB12" s="8"/>
      <c r="AC12" s="8"/>
      <c r="AD12" s="8"/>
      <c r="AE12" s="8"/>
      <c r="AF12" s="8"/>
      <c r="AG12" s="20"/>
      <c r="AH12" s="24">
        <f>SUM(B12:AG12)</f>
        <v>0</v>
      </c>
      <c r="AI12" s="98"/>
      <c r="AJ12" s="8">
        <f t="shared" ref="AJ12:AJ13" si="3">AH12*AI12</f>
        <v>0</v>
      </c>
    </row>
    <row r="13" spans="1:36" s="2" customFormat="1" ht="34.950000000000003" customHeight="1" x14ac:dyDescent="0.3">
      <c r="A13" s="23" t="s">
        <v>42</v>
      </c>
      <c r="B13" s="8">
        <f>SUM(B12)</f>
        <v>0</v>
      </c>
      <c r="C13" s="8">
        <f t="shared" ref="C13:AF13" si="4">SUM(C12)</f>
        <v>0</v>
      </c>
      <c r="D13" s="8">
        <f t="shared" si="4"/>
        <v>0</v>
      </c>
      <c r="E13" s="8">
        <f t="shared" si="4"/>
        <v>0</v>
      </c>
      <c r="F13" s="8">
        <f t="shared" si="4"/>
        <v>0</v>
      </c>
      <c r="G13" s="8">
        <f t="shared" si="4"/>
        <v>0</v>
      </c>
      <c r="H13" s="8">
        <f t="shared" si="4"/>
        <v>0</v>
      </c>
      <c r="I13" s="25">
        <f t="shared" si="4"/>
        <v>0</v>
      </c>
      <c r="J13" s="24">
        <f t="shared" si="4"/>
        <v>0</v>
      </c>
      <c r="K13" s="8">
        <f t="shared" si="4"/>
        <v>0</v>
      </c>
      <c r="L13" s="8">
        <f t="shared" si="4"/>
        <v>0</v>
      </c>
      <c r="M13" s="8">
        <f t="shared" si="4"/>
        <v>0</v>
      </c>
      <c r="N13" s="8">
        <f t="shared" si="4"/>
        <v>0</v>
      </c>
      <c r="O13" s="8">
        <f t="shared" si="4"/>
        <v>0</v>
      </c>
      <c r="P13" s="8">
        <f t="shared" si="4"/>
        <v>0</v>
      </c>
      <c r="Q13" s="25">
        <f t="shared" si="4"/>
        <v>0</v>
      </c>
      <c r="R13" s="24">
        <f t="shared" si="4"/>
        <v>0</v>
      </c>
      <c r="S13" s="8">
        <f t="shared" si="4"/>
        <v>0</v>
      </c>
      <c r="T13" s="8">
        <f t="shared" si="4"/>
        <v>0</v>
      </c>
      <c r="U13" s="8">
        <f t="shared" si="4"/>
        <v>0</v>
      </c>
      <c r="V13" s="8">
        <f t="shared" si="4"/>
        <v>0</v>
      </c>
      <c r="W13" s="8">
        <f t="shared" si="4"/>
        <v>0</v>
      </c>
      <c r="X13" s="8">
        <f t="shared" si="4"/>
        <v>0</v>
      </c>
      <c r="Y13" s="25">
        <f t="shared" si="4"/>
        <v>0</v>
      </c>
      <c r="Z13" s="24">
        <f t="shared" si="4"/>
        <v>0</v>
      </c>
      <c r="AA13" s="8">
        <f t="shared" si="4"/>
        <v>0</v>
      </c>
      <c r="AB13" s="8">
        <f t="shared" si="4"/>
        <v>0</v>
      </c>
      <c r="AC13" s="8">
        <f t="shared" si="4"/>
        <v>0</v>
      </c>
      <c r="AD13" s="8">
        <f t="shared" si="4"/>
        <v>0</v>
      </c>
      <c r="AE13" s="8">
        <f t="shared" si="4"/>
        <v>0</v>
      </c>
      <c r="AF13" s="8">
        <f t="shared" si="4"/>
        <v>0</v>
      </c>
      <c r="AG13" s="8">
        <f>SUM(AG12)</f>
        <v>0</v>
      </c>
      <c r="AH13" s="24">
        <f>SUM(B13:AG13)</f>
        <v>0</v>
      </c>
      <c r="AI13" s="98"/>
      <c r="AJ13" s="8">
        <f t="shared" si="3"/>
        <v>0</v>
      </c>
    </row>
    <row r="14" spans="1:36" x14ac:dyDescent="0.3">
      <c r="A14" s="27"/>
      <c r="I14" s="34"/>
      <c r="Q14" s="34"/>
      <c r="Y14" s="34"/>
      <c r="AH14" s="26"/>
      <c r="AJ14" s="26"/>
    </row>
    <row r="15" spans="1:36" ht="40.049999999999997" customHeight="1" x14ac:dyDescent="0.3">
      <c r="A15" s="7" t="s">
        <v>43</v>
      </c>
      <c r="B15" s="65">
        <f>SUM(B10+B13)</f>
        <v>0</v>
      </c>
      <c r="C15" s="65">
        <f>SUM(C10+C13)</f>
        <v>0</v>
      </c>
      <c r="D15" s="65">
        <f t="shared" ref="D15" si="5">SUM(D10+D13)</f>
        <v>0</v>
      </c>
      <c r="E15" s="65">
        <f>SUM(E10+E13)</f>
        <v>0</v>
      </c>
      <c r="F15" s="65">
        <f t="shared" ref="F15:AF15" si="6">SUM(F10+F13)</f>
        <v>0</v>
      </c>
      <c r="G15" s="65">
        <f t="shared" si="6"/>
        <v>0</v>
      </c>
      <c r="H15" s="65">
        <f t="shared" si="6"/>
        <v>0</v>
      </c>
      <c r="I15" s="67">
        <f t="shared" si="6"/>
        <v>0</v>
      </c>
      <c r="J15" s="65">
        <f t="shared" si="6"/>
        <v>0</v>
      </c>
      <c r="K15" s="65">
        <f t="shared" si="6"/>
        <v>0</v>
      </c>
      <c r="L15" s="65">
        <f t="shared" si="6"/>
        <v>0</v>
      </c>
      <c r="M15" s="65">
        <f t="shared" si="6"/>
        <v>0</v>
      </c>
      <c r="N15" s="65">
        <f t="shared" si="6"/>
        <v>0</v>
      </c>
      <c r="O15" s="65">
        <f t="shared" si="6"/>
        <v>0</v>
      </c>
      <c r="P15" s="65">
        <f t="shared" si="6"/>
        <v>0</v>
      </c>
      <c r="Q15" s="118">
        <f t="shared" si="6"/>
        <v>0</v>
      </c>
      <c r="R15" s="122">
        <f t="shared" si="6"/>
        <v>0</v>
      </c>
      <c r="S15" s="65">
        <f t="shared" si="6"/>
        <v>0</v>
      </c>
      <c r="T15" s="65">
        <f t="shared" si="6"/>
        <v>0</v>
      </c>
      <c r="U15" s="65">
        <f t="shared" si="6"/>
        <v>0</v>
      </c>
      <c r="V15" s="65">
        <f t="shared" si="6"/>
        <v>0</v>
      </c>
      <c r="W15" s="65">
        <f t="shared" si="6"/>
        <v>0</v>
      </c>
      <c r="X15" s="65">
        <f t="shared" si="6"/>
        <v>0</v>
      </c>
      <c r="Y15" s="118">
        <f t="shared" si="6"/>
        <v>0</v>
      </c>
      <c r="Z15" s="122">
        <f t="shared" si="6"/>
        <v>0</v>
      </c>
      <c r="AA15" s="65">
        <f t="shared" si="6"/>
        <v>0</v>
      </c>
      <c r="AB15" s="65">
        <f t="shared" si="6"/>
        <v>0</v>
      </c>
      <c r="AC15" s="65">
        <f t="shared" si="6"/>
        <v>0</v>
      </c>
      <c r="AD15" s="65">
        <f t="shared" si="6"/>
        <v>0</v>
      </c>
      <c r="AE15" s="65">
        <f>SUM(AE10+AE13)</f>
        <v>0</v>
      </c>
      <c r="AF15" s="65">
        <f t="shared" si="6"/>
        <v>0</v>
      </c>
      <c r="AG15" s="65">
        <f>SUM(AG10+AG13)</f>
        <v>0</v>
      </c>
      <c r="AH15" s="74">
        <f>SUM(B15:AG15)</f>
        <v>0</v>
      </c>
      <c r="AI15" s="96"/>
      <c r="AJ15" s="75"/>
    </row>
    <row r="16" spans="1:36" ht="60.6" customHeight="1" x14ac:dyDescent="0.3">
      <c r="A16" s="7" t="s">
        <v>221</v>
      </c>
      <c r="B16" s="92"/>
      <c r="C16" s="93"/>
      <c r="D16" s="93"/>
      <c r="E16" s="93"/>
      <c r="F16" s="93"/>
      <c r="G16" s="93"/>
      <c r="H16" s="93"/>
      <c r="I16" s="94"/>
      <c r="J16" s="95"/>
      <c r="K16" s="93"/>
      <c r="L16" s="93"/>
      <c r="M16" s="93"/>
      <c r="N16" s="93"/>
      <c r="O16" s="93"/>
      <c r="P16" s="93"/>
      <c r="Q16" s="94"/>
      <c r="R16" s="95"/>
      <c r="S16" s="93"/>
      <c r="T16" s="93"/>
      <c r="U16" s="93"/>
      <c r="V16" s="93"/>
      <c r="W16" s="93"/>
      <c r="X16" s="93"/>
      <c r="Y16" s="94"/>
      <c r="Z16" s="95"/>
      <c r="AA16" s="93"/>
      <c r="AB16" s="93"/>
      <c r="AC16" s="93"/>
      <c r="AD16" s="93"/>
      <c r="AE16" s="93"/>
      <c r="AF16" s="93"/>
      <c r="AG16" s="94"/>
      <c r="AH16" s="95"/>
      <c r="AI16" s="96"/>
      <c r="AJ16" s="97"/>
    </row>
    <row r="17" spans="1:36" ht="43.8" customHeight="1" x14ac:dyDescent="0.3">
      <c r="A17" s="7" t="s">
        <v>44</v>
      </c>
      <c r="B17" s="65">
        <f>B15*B16</f>
        <v>0</v>
      </c>
      <c r="C17" s="65">
        <f t="shared" ref="C17:AE17" si="7">C15*C16</f>
        <v>0</v>
      </c>
      <c r="D17" s="65">
        <f t="shared" si="7"/>
        <v>0</v>
      </c>
      <c r="E17" s="65">
        <f t="shared" si="7"/>
        <v>0</v>
      </c>
      <c r="F17" s="65">
        <f t="shared" si="7"/>
        <v>0</v>
      </c>
      <c r="G17" s="65">
        <f t="shared" si="7"/>
        <v>0</v>
      </c>
      <c r="H17" s="65">
        <f t="shared" si="7"/>
        <v>0</v>
      </c>
      <c r="I17" s="118">
        <f t="shared" si="7"/>
        <v>0</v>
      </c>
      <c r="J17" s="122">
        <f t="shared" si="7"/>
        <v>0</v>
      </c>
      <c r="K17" s="65">
        <f t="shared" si="7"/>
        <v>0</v>
      </c>
      <c r="L17" s="65">
        <f t="shared" si="7"/>
        <v>0</v>
      </c>
      <c r="M17" s="65">
        <f t="shared" si="7"/>
        <v>0</v>
      </c>
      <c r="N17" s="65">
        <f t="shared" si="7"/>
        <v>0</v>
      </c>
      <c r="O17" s="65">
        <f t="shared" si="7"/>
        <v>0</v>
      </c>
      <c r="P17" s="65">
        <f t="shared" si="7"/>
        <v>0</v>
      </c>
      <c r="Q17" s="118">
        <f t="shared" si="7"/>
        <v>0</v>
      </c>
      <c r="R17" s="122">
        <f t="shared" si="7"/>
        <v>0</v>
      </c>
      <c r="S17" s="65">
        <f t="shared" si="7"/>
        <v>0</v>
      </c>
      <c r="T17" s="65">
        <f t="shared" si="7"/>
        <v>0</v>
      </c>
      <c r="U17" s="65">
        <f t="shared" si="7"/>
        <v>0</v>
      </c>
      <c r="V17" s="65">
        <f t="shared" si="7"/>
        <v>0</v>
      </c>
      <c r="W17" s="65">
        <f t="shared" si="7"/>
        <v>0</v>
      </c>
      <c r="X17" s="65">
        <f t="shared" si="7"/>
        <v>0</v>
      </c>
      <c r="Y17" s="67">
        <f t="shared" si="7"/>
        <v>0</v>
      </c>
      <c r="Z17" s="65">
        <f t="shared" si="7"/>
        <v>0</v>
      </c>
      <c r="AA17" s="65">
        <f t="shared" si="7"/>
        <v>0</v>
      </c>
      <c r="AB17" s="65">
        <f t="shared" si="7"/>
        <v>0</v>
      </c>
      <c r="AC17" s="65">
        <f t="shared" si="7"/>
        <v>0</v>
      </c>
      <c r="AD17" s="65">
        <f t="shared" si="7"/>
        <v>0</v>
      </c>
      <c r="AE17" s="65">
        <f t="shared" si="7"/>
        <v>0</v>
      </c>
      <c r="AF17" s="65">
        <f>AF15*AF16</f>
        <v>0</v>
      </c>
      <c r="AG17" s="65">
        <f>AG15*AG16</f>
        <v>0</v>
      </c>
      <c r="AH17" s="74">
        <f>SUM(B17:AG17)</f>
        <v>0</v>
      </c>
      <c r="AI17" s="96"/>
      <c r="AJ17" s="75"/>
    </row>
    <row r="18" spans="1:36" ht="43.8" customHeight="1" x14ac:dyDescent="0.3"/>
  </sheetData>
  <mergeCells count="4">
    <mergeCell ref="A1:AJ1"/>
    <mergeCell ref="A3:AJ3"/>
    <mergeCell ref="B6:AJ6"/>
    <mergeCell ref="B11:AJ1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E230-DBE8-4540-8F57-A75FC043F3F0}">
  <sheetPr>
    <pageSetUpPr fitToPage="1"/>
  </sheetPr>
  <dimension ref="A1:AJ29"/>
  <sheetViews>
    <sheetView topLeftCell="Q10" zoomScale="60" zoomScaleNormal="60" workbookViewId="0">
      <selection activeCell="AD29" sqref="AD29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08.2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80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34.950000000000003" customHeight="1" x14ac:dyDescent="0.3">
      <c r="A7" s="31" t="s">
        <v>46</v>
      </c>
      <c r="B7" s="8"/>
      <c r="C7" s="8"/>
      <c r="D7" s="8"/>
      <c r="E7" s="8"/>
      <c r="F7" s="8"/>
      <c r="G7" s="8"/>
      <c r="H7" s="8"/>
      <c r="I7" s="20"/>
      <c r="J7" s="14"/>
      <c r="K7" s="8"/>
      <c r="L7" s="8"/>
      <c r="M7" s="8"/>
      <c r="N7" s="8"/>
      <c r="O7" s="8"/>
      <c r="P7" s="8"/>
      <c r="Q7" s="20"/>
      <c r="R7" s="14"/>
      <c r="S7" s="8"/>
      <c r="T7" s="8"/>
      <c r="U7" s="8"/>
      <c r="V7" s="8"/>
      <c r="W7" s="8"/>
      <c r="X7" s="8"/>
      <c r="Y7" s="20"/>
      <c r="Z7" s="14"/>
      <c r="AA7" s="8"/>
      <c r="AB7" s="8"/>
      <c r="AC7" s="8"/>
      <c r="AD7" s="8"/>
      <c r="AE7" s="8"/>
      <c r="AF7" s="8"/>
      <c r="AG7" s="20"/>
      <c r="AH7" s="14">
        <f>SUM(B7:AG7)</f>
        <v>0</v>
      </c>
      <c r="AI7" s="98"/>
      <c r="AJ7" s="8">
        <f>AH7*AI7</f>
        <v>0</v>
      </c>
    </row>
    <row r="8" spans="1:36" s="2" customFormat="1" ht="34.950000000000003" customHeight="1" x14ac:dyDescent="0.3">
      <c r="A8" s="32" t="s">
        <v>47</v>
      </c>
      <c r="B8" s="8"/>
      <c r="C8" s="8"/>
      <c r="D8" s="8"/>
      <c r="E8" s="8"/>
      <c r="F8" s="8"/>
      <c r="G8" s="8"/>
      <c r="H8" s="8"/>
      <c r="I8" s="20"/>
      <c r="J8" s="14"/>
      <c r="K8" s="8"/>
      <c r="L8" s="8"/>
      <c r="M8" s="8"/>
      <c r="N8" s="8"/>
      <c r="O8" s="8"/>
      <c r="P8" s="8"/>
      <c r="Q8" s="20"/>
      <c r="R8" s="14"/>
      <c r="S8" s="8"/>
      <c r="T8" s="8"/>
      <c r="U8" s="8"/>
      <c r="V8" s="8"/>
      <c r="W8" s="8"/>
      <c r="X8" s="8"/>
      <c r="Y8" s="20"/>
      <c r="Z8" s="14"/>
      <c r="AA8" s="8"/>
      <c r="AB8" s="8"/>
      <c r="AC8" s="8"/>
      <c r="AD8" s="8"/>
      <c r="AE8" s="8"/>
      <c r="AF8" s="8"/>
      <c r="AG8" s="20"/>
      <c r="AH8" s="14">
        <f t="shared" ref="AH8:AH24" si="0">SUM(B8:AG8)</f>
        <v>0</v>
      </c>
      <c r="AI8" s="98"/>
      <c r="AJ8" s="8">
        <f t="shared" ref="AJ8:AJ24" si="1">AH8*AI8</f>
        <v>0</v>
      </c>
    </row>
    <row r="9" spans="1:36" s="2" customFormat="1" ht="34.950000000000003" customHeight="1" x14ac:dyDescent="0.3">
      <c r="A9" s="31" t="s">
        <v>48</v>
      </c>
      <c r="B9" s="8"/>
      <c r="C9" s="8"/>
      <c r="D9" s="8"/>
      <c r="E9" s="8"/>
      <c r="F9" s="8"/>
      <c r="G9" s="8"/>
      <c r="H9" s="8"/>
      <c r="I9" s="20"/>
      <c r="J9" s="14"/>
      <c r="K9" s="8"/>
      <c r="L9" s="8"/>
      <c r="M9" s="8"/>
      <c r="N9" s="8"/>
      <c r="O9" s="8"/>
      <c r="P9" s="8"/>
      <c r="Q9" s="20"/>
      <c r="R9" s="14"/>
      <c r="S9" s="8"/>
      <c r="T9" s="8"/>
      <c r="U9" s="8"/>
      <c r="V9" s="8"/>
      <c r="W9" s="8"/>
      <c r="X9" s="8"/>
      <c r="Y9" s="20"/>
      <c r="Z9" s="14"/>
      <c r="AA9" s="8"/>
      <c r="AB9" s="8"/>
      <c r="AC9" s="8"/>
      <c r="AD9" s="8"/>
      <c r="AE9" s="8"/>
      <c r="AF9" s="8"/>
      <c r="AG9" s="20"/>
      <c r="AH9" s="14">
        <f t="shared" si="0"/>
        <v>0</v>
      </c>
      <c r="AI9" s="98"/>
      <c r="AJ9" s="8">
        <f t="shared" si="1"/>
        <v>0</v>
      </c>
    </row>
    <row r="10" spans="1:36" s="2" customFormat="1" ht="34.950000000000003" customHeight="1" x14ac:dyDescent="0.3">
      <c r="A10" s="32" t="s">
        <v>49</v>
      </c>
      <c r="B10" s="8"/>
      <c r="C10" s="8"/>
      <c r="D10" s="8"/>
      <c r="E10" s="8"/>
      <c r="F10" s="8"/>
      <c r="G10" s="8"/>
      <c r="H10" s="8"/>
      <c r="I10" s="20"/>
      <c r="J10" s="14"/>
      <c r="K10" s="8"/>
      <c r="L10" s="8"/>
      <c r="M10" s="8"/>
      <c r="N10" s="8"/>
      <c r="O10" s="8"/>
      <c r="P10" s="8"/>
      <c r="Q10" s="20"/>
      <c r="R10" s="14"/>
      <c r="S10" s="8"/>
      <c r="T10" s="8"/>
      <c r="U10" s="8"/>
      <c r="V10" s="8"/>
      <c r="W10" s="8"/>
      <c r="X10" s="8"/>
      <c r="Y10" s="20"/>
      <c r="Z10" s="14"/>
      <c r="AA10" s="8"/>
      <c r="AB10" s="8"/>
      <c r="AC10" s="8"/>
      <c r="AD10" s="8"/>
      <c r="AE10" s="8"/>
      <c r="AF10" s="8"/>
      <c r="AG10" s="20"/>
      <c r="AH10" s="14">
        <f>SUM(B10:AG10)</f>
        <v>0</v>
      </c>
      <c r="AI10" s="98"/>
      <c r="AJ10" s="8">
        <f t="shared" si="1"/>
        <v>0</v>
      </c>
    </row>
    <row r="11" spans="1:36" s="2" customFormat="1" ht="34.950000000000003" customHeight="1" x14ac:dyDescent="0.3">
      <c r="A11" s="31" t="s">
        <v>50</v>
      </c>
      <c r="B11" s="68"/>
      <c r="C11" s="68"/>
      <c r="D11" s="68"/>
      <c r="E11" s="68"/>
      <c r="F11" s="68"/>
      <c r="G11" s="68"/>
      <c r="H11" s="68"/>
      <c r="I11" s="69"/>
      <c r="J11" s="70"/>
      <c r="K11" s="68"/>
      <c r="L11" s="68"/>
      <c r="M11" s="68"/>
      <c r="N11" s="68"/>
      <c r="O11" s="68"/>
      <c r="P11" s="68"/>
      <c r="Q11" s="69"/>
      <c r="R11" s="70"/>
      <c r="S11" s="68"/>
      <c r="T11" s="68"/>
      <c r="U11" s="68"/>
      <c r="V11" s="68"/>
      <c r="W11" s="68"/>
      <c r="X11" s="68"/>
      <c r="Y11" s="69"/>
      <c r="Z11" s="70"/>
      <c r="AA11" s="68"/>
      <c r="AB11" s="68"/>
      <c r="AC11" s="68"/>
      <c r="AD11" s="68"/>
      <c r="AE11" s="68"/>
      <c r="AF11" s="68"/>
      <c r="AG11" s="69"/>
      <c r="AH11" s="14">
        <f t="shared" si="0"/>
        <v>0</v>
      </c>
      <c r="AI11" s="101"/>
      <c r="AJ11" s="8">
        <f t="shared" si="1"/>
        <v>0</v>
      </c>
    </row>
    <row r="12" spans="1:36" s="2" customFormat="1" ht="34.950000000000003" customHeight="1" x14ac:dyDescent="0.3">
      <c r="A12" s="31" t="s">
        <v>51</v>
      </c>
      <c r="B12" s="8"/>
      <c r="C12" s="8"/>
      <c r="D12" s="8"/>
      <c r="E12" s="8"/>
      <c r="F12" s="8"/>
      <c r="G12" s="8"/>
      <c r="H12" s="8"/>
      <c r="I12" s="20"/>
      <c r="J12" s="14"/>
      <c r="K12" s="8"/>
      <c r="L12" s="8"/>
      <c r="M12" s="8"/>
      <c r="N12" s="8"/>
      <c r="O12" s="8"/>
      <c r="P12" s="8"/>
      <c r="Q12" s="20"/>
      <c r="R12" s="14"/>
      <c r="S12" s="8"/>
      <c r="T12" s="8"/>
      <c r="U12" s="8"/>
      <c r="V12" s="8"/>
      <c r="W12" s="8"/>
      <c r="X12" s="8"/>
      <c r="Y12" s="20"/>
      <c r="Z12" s="14"/>
      <c r="AA12" s="8"/>
      <c r="AB12" s="8"/>
      <c r="AC12" s="8"/>
      <c r="AD12" s="8"/>
      <c r="AE12" s="8"/>
      <c r="AF12" s="8"/>
      <c r="AG12" s="20"/>
      <c r="AH12" s="14">
        <f t="shared" si="0"/>
        <v>0</v>
      </c>
      <c r="AI12" s="98"/>
      <c r="AJ12" s="8">
        <f t="shared" si="1"/>
        <v>0</v>
      </c>
    </row>
    <row r="13" spans="1:36" s="2" customFormat="1" ht="34.950000000000003" customHeight="1" x14ac:dyDescent="0.3">
      <c r="A13" s="31" t="s">
        <v>52</v>
      </c>
      <c r="B13" s="8"/>
      <c r="C13" s="8"/>
      <c r="D13" s="8"/>
      <c r="E13" s="8"/>
      <c r="F13" s="8"/>
      <c r="G13" s="8"/>
      <c r="H13" s="8"/>
      <c r="I13" s="20"/>
      <c r="J13" s="14"/>
      <c r="K13" s="8"/>
      <c r="L13" s="8"/>
      <c r="M13" s="8"/>
      <c r="N13" s="8"/>
      <c r="O13" s="8"/>
      <c r="P13" s="8"/>
      <c r="Q13" s="20"/>
      <c r="R13" s="14"/>
      <c r="S13" s="8"/>
      <c r="T13" s="8"/>
      <c r="U13" s="8"/>
      <c r="V13" s="8"/>
      <c r="W13" s="8"/>
      <c r="X13" s="8"/>
      <c r="Y13" s="20"/>
      <c r="Z13" s="14"/>
      <c r="AA13" s="8"/>
      <c r="AB13" s="8"/>
      <c r="AC13" s="8"/>
      <c r="AD13" s="8"/>
      <c r="AE13" s="8"/>
      <c r="AF13" s="8"/>
      <c r="AG13" s="20"/>
      <c r="AH13" s="14">
        <f t="shared" si="0"/>
        <v>0</v>
      </c>
      <c r="AI13" s="98"/>
      <c r="AJ13" s="8">
        <f t="shared" si="1"/>
        <v>0</v>
      </c>
    </row>
    <row r="14" spans="1:36" s="2" customFormat="1" ht="34.950000000000003" customHeight="1" x14ac:dyDescent="0.3">
      <c r="A14" s="31" t="s">
        <v>53</v>
      </c>
      <c r="B14" s="8"/>
      <c r="C14" s="8"/>
      <c r="D14" s="8"/>
      <c r="E14" s="8"/>
      <c r="F14" s="8"/>
      <c r="G14" s="8"/>
      <c r="H14" s="8"/>
      <c r="I14" s="20"/>
      <c r="J14" s="14"/>
      <c r="K14" s="8"/>
      <c r="L14" s="8"/>
      <c r="M14" s="8"/>
      <c r="N14" s="8"/>
      <c r="O14" s="8"/>
      <c r="P14" s="8"/>
      <c r="Q14" s="20"/>
      <c r="R14" s="14"/>
      <c r="S14" s="8"/>
      <c r="T14" s="8"/>
      <c r="U14" s="8"/>
      <c r="V14" s="8"/>
      <c r="W14" s="8"/>
      <c r="X14" s="8"/>
      <c r="Y14" s="20"/>
      <c r="Z14" s="14"/>
      <c r="AA14" s="8"/>
      <c r="AB14" s="8"/>
      <c r="AC14" s="8"/>
      <c r="AD14" s="8"/>
      <c r="AE14" s="8"/>
      <c r="AF14" s="8"/>
      <c r="AG14" s="20"/>
      <c r="AH14" s="14">
        <f t="shared" si="0"/>
        <v>0</v>
      </c>
      <c r="AI14" s="98"/>
      <c r="AJ14" s="8">
        <f t="shared" si="1"/>
        <v>0</v>
      </c>
    </row>
    <row r="15" spans="1:36" s="2" customFormat="1" ht="34.950000000000003" customHeight="1" x14ac:dyDescent="0.3">
      <c r="A15" s="31" t="s">
        <v>54</v>
      </c>
      <c r="B15" s="8"/>
      <c r="C15" s="8"/>
      <c r="D15" s="8"/>
      <c r="E15" s="8"/>
      <c r="F15" s="8"/>
      <c r="G15" s="8"/>
      <c r="H15" s="8"/>
      <c r="I15" s="20"/>
      <c r="J15" s="14"/>
      <c r="K15" s="8"/>
      <c r="L15" s="8"/>
      <c r="M15" s="8"/>
      <c r="N15" s="8"/>
      <c r="O15" s="8"/>
      <c r="P15" s="8"/>
      <c r="Q15" s="20"/>
      <c r="R15" s="14"/>
      <c r="S15" s="8"/>
      <c r="T15" s="8"/>
      <c r="U15" s="8"/>
      <c r="V15" s="8"/>
      <c r="W15" s="8"/>
      <c r="X15" s="8"/>
      <c r="Y15" s="20"/>
      <c r="Z15" s="14"/>
      <c r="AA15" s="8"/>
      <c r="AB15" s="8"/>
      <c r="AC15" s="8"/>
      <c r="AD15" s="8"/>
      <c r="AE15" s="8"/>
      <c r="AF15" s="8"/>
      <c r="AG15" s="20"/>
      <c r="AH15" s="14">
        <f t="shared" si="0"/>
        <v>0</v>
      </c>
      <c r="AI15" s="98"/>
      <c r="AJ15" s="8">
        <f t="shared" si="1"/>
        <v>0</v>
      </c>
    </row>
    <row r="16" spans="1:36" s="2" customFormat="1" ht="34.950000000000003" customHeight="1" x14ac:dyDescent="0.3">
      <c r="A16" s="31" t="s">
        <v>55</v>
      </c>
      <c r="B16" s="8"/>
      <c r="C16" s="8"/>
      <c r="D16" s="8"/>
      <c r="E16" s="8"/>
      <c r="F16" s="8"/>
      <c r="G16" s="8"/>
      <c r="H16" s="8"/>
      <c r="I16" s="20"/>
      <c r="J16" s="14"/>
      <c r="K16" s="8"/>
      <c r="L16" s="8"/>
      <c r="M16" s="8"/>
      <c r="N16" s="8"/>
      <c r="O16" s="8"/>
      <c r="P16" s="8"/>
      <c r="Q16" s="20"/>
      <c r="R16" s="14"/>
      <c r="S16" s="8"/>
      <c r="T16" s="8"/>
      <c r="U16" s="8"/>
      <c r="V16" s="8"/>
      <c r="W16" s="8"/>
      <c r="X16" s="8"/>
      <c r="Y16" s="20"/>
      <c r="Z16" s="14"/>
      <c r="AA16" s="8"/>
      <c r="AB16" s="8"/>
      <c r="AC16" s="8"/>
      <c r="AD16" s="8"/>
      <c r="AE16" s="8"/>
      <c r="AF16" s="8"/>
      <c r="AG16" s="20"/>
      <c r="AH16" s="14">
        <f t="shared" si="0"/>
        <v>0</v>
      </c>
      <c r="AI16" s="98"/>
      <c r="AJ16" s="8">
        <f>AH16*AI16</f>
        <v>0</v>
      </c>
    </row>
    <row r="17" spans="1:36" s="2" customFormat="1" ht="34.950000000000003" customHeight="1" x14ac:dyDescent="0.3">
      <c r="A17" s="31" t="s">
        <v>56</v>
      </c>
      <c r="B17" s="8"/>
      <c r="C17" s="8"/>
      <c r="D17" s="8"/>
      <c r="E17" s="8"/>
      <c r="F17" s="8"/>
      <c r="G17" s="8"/>
      <c r="H17" s="8"/>
      <c r="I17" s="20"/>
      <c r="J17" s="14"/>
      <c r="K17" s="8"/>
      <c r="L17" s="8"/>
      <c r="M17" s="8"/>
      <c r="N17" s="8"/>
      <c r="O17" s="8"/>
      <c r="P17" s="8"/>
      <c r="Q17" s="20"/>
      <c r="R17" s="14"/>
      <c r="S17" s="8"/>
      <c r="T17" s="8"/>
      <c r="U17" s="8"/>
      <c r="V17" s="8"/>
      <c r="W17" s="8"/>
      <c r="X17" s="8"/>
      <c r="Y17" s="20"/>
      <c r="Z17" s="14"/>
      <c r="AA17" s="8"/>
      <c r="AB17" s="8"/>
      <c r="AC17" s="8"/>
      <c r="AD17" s="8"/>
      <c r="AE17" s="8"/>
      <c r="AF17" s="8"/>
      <c r="AG17" s="20"/>
      <c r="AH17" s="14">
        <f t="shared" si="0"/>
        <v>0</v>
      </c>
      <c r="AI17" s="98"/>
      <c r="AJ17" s="8">
        <f t="shared" si="1"/>
        <v>0</v>
      </c>
    </row>
    <row r="18" spans="1:36" s="2" customFormat="1" ht="34.950000000000003" customHeight="1" x14ac:dyDescent="0.3">
      <c r="A18" s="31" t="s">
        <v>57</v>
      </c>
      <c r="B18" s="8"/>
      <c r="C18" s="8"/>
      <c r="D18" s="8"/>
      <c r="E18" s="8"/>
      <c r="F18" s="8"/>
      <c r="G18" s="8"/>
      <c r="H18" s="8"/>
      <c r="I18" s="20"/>
      <c r="J18" s="14"/>
      <c r="K18" s="8"/>
      <c r="L18" s="8"/>
      <c r="M18" s="8"/>
      <c r="N18" s="8"/>
      <c r="O18" s="8"/>
      <c r="P18" s="8"/>
      <c r="Q18" s="20"/>
      <c r="R18" s="14"/>
      <c r="S18" s="8"/>
      <c r="T18" s="8"/>
      <c r="U18" s="8"/>
      <c r="V18" s="8"/>
      <c r="W18" s="8"/>
      <c r="X18" s="8"/>
      <c r="Y18" s="20"/>
      <c r="Z18" s="14"/>
      <c r="AA18" s="8"/>
      <c r="AB18" s="8"/>
      <c r="AC18" s="8"/>
      <c r="AD18" s="8"/>
      <c r="AE18" s="8"/>
      <c r="AF18" s="8"/>
      <c r="AG18" s="20"/>
      <c r="AH18" s="14">
        <f t="shared" si="0"/>
        <v>0</v>
      </c>
      <c r="AI18" s="98"/>
      <c r="AJ18" s="8">
        <f t="shared" si="1"/>
        <v>0</v>
      </c>
    </row>
    <row r="19" spans="1:36" s="2" customFormat="1" ht="34.950000000000003" customHeight="1" x14ac:dyDescent="0.3">
      <c r="A19" s="31" t="s">
        <v>58</v>
      </c>
      <c r="B19" s="8"/>
      <c r="C19" s="8"/>
      <c r="D19" s="8"/>
      <c r="E19" s="8"/>
      <c r="F19" s="8"/>
      <c r="G19" s="8"/>
      <c r="H19" s="8"/>
      <c r="I19" s="20"/>
      <c r="J19" s="14"/>
      <c r="K19" s="8"/>
      <c r="L19" s="8"/>
      <c r="M19" s="8"/>
      <c r="N19" s="8"/>
      <c r="O19" s="8"/>
      <c r="P19" s="8"/>
      <c r="Q19" s="20"/>
      <c r="R19" s="14"/>
      <c r="S19" s="8"/>
      <c r="T19" s="8"/>
      <c r="U19" s="8"/>
      <c r="V19" s="8"/>
      <c r="W19" s="8"/>
      <c r="X19" s="8"/>
      <c r="Y19" s="20"/>
      <c r="Z19" s="14"/>
      <c r="AA19" s="8"/>
      <c r="AB19" s="8"/>
      <c r="AC19" s="8"/>
      <c r="AD19" s="8"/>
      <c r="AE19" s="8"/>
      <c r="AF19" s="8"/>
      <c r="AG19" s="20"/>
      <c r="AH19" s="14">
        <f t="shared" si="0"/>
        <v>0</v>
      </c>
      <c r="AI19" s="98"/>
      <c r="AJ19" s="8">
        <f t="shared" si="1"/>
        <v>0</v>
      </c>
    </row>
    <row r="20" spans="1:36" s="2" customFormat="1" ht="34.950000000000003" customHeight="1" x14ac:dyDescent="0.3">
      <c r="A20" s="31" t="s">
        <v>59</v>
      </c>
      <c r="B20" s="8"/>
      <c r="C20" s="8"/>
      <c r="D20" s="8"/>
      <c r="E20" s="8"/>
      <c r="F20" s="8"/>
      <c r="G20" s="8"/>
      <c r="H20" s="8"/>
      <c r="I20" s="20"/>
      <c r="J20" s="14"/>
      <c r="K20" s="8"/>
      <c r="L20" s="8"/>
      <c r="M20" s="8"/>
      <c r="N20" s="8"/>
      <c r="O20" s="8"/>
      <c r="P20" s="8"/>
      <c r="Q20" s="20"/>
      <c r="R20" s="14"/>
      <c r="S20" s="8"/>
      <c r="T20" s="8"/>
      <c r="U20" s="8"/>
      <c r="V20" s="8"/>
      <c r="W20" s="8"/>
      <c r="X20" s="8"/>
      <c r="Y20" s="20"/>
      <c r="Z20" s="14"/>
      <c r="AA20" s="8"/>
      <c r="AB20" s="8"/>
      <c r="AC20" s="8"/>
      <c r="AD20" s="8"/>
      <c r="AE20" s="8"/>
      <c r="AF20" s="8"/>
      <c r="AG20" s="20"/>
      <c r="AH20" s="14">
        <f t="shared" si="0"/>
        <v>0</v>
      </c>
      <c r="AI20" s="98"/>
      <c r="AJ20" s="8">
        <f t="shared" si="1"/>
        <v>0</v>
      </c>
    </row>
    <row r="21" spans="1:36" s="2" customFormat="1" ht="34.950000000000003" customHeight="1" x14ac:dyDescent="0.3">
      <c r="A21" s="31" t="s">
        <v>60</v>
      </c>
      <c r="B21" s="8"/>
      <c r="C21" s="8"/>
      <c r="D21" s="8"/>
      <c r="E21" s="8"/>
      <c r="F21" s="8"/>
      <c r="G21" s="8"/>
      <c r="H21" s="8"/>
      <c r="I21" s="20"/>
      <c r="J21" s="14"/>
      <c r="K21" s="8"/>
      <c r="L21" s="8"/>
      <c r="M21" s="8"/>
      <c r="N21" s="8"/>
      <c r="O21" s="8"/>
      <c r="P21" s="8"/>
      <c r="Q21" s="20"/>
      <c r="R21" s="14"/>
      <c r="S21" s="8"/>
      <c r="T21" s="8"/>
      <c r="U21" s="8"/>
      <c r="V21" s="8"/>
      <c r="W21" s="8"/>
      <c r="X21" s="8"/>
      <c r="Y21" s="20"/>
      <c r="Z21" s="14"/>
      <c r="AA21" s="8"/>
      <c r="AB21" s="8"/>
      <c r="AC21" s="8"/>
      <c r="AD21" s="8"/>
      <c r="AE21" s="8"/>
      <c r="AF21" s="8"/>
      <c r="AG21" s="20"/>
      <c r="AH21" s="14">
        <f t="shared" si="0"/>
        <v>0</v>
      </c>
      <c r="AI21" s="98"/>
      <c r="AJ21" s="8">
        <f t="shared" si="1"/>
        <v>0</v>
      </c>
    </row>
    <row r="22" spans="1:36" s="2" customFormat="1" ht="34.950000000000003" customHeight="1" x14ac:dyDescent="0.3">
      <c r="A22" s="31" t="s">
        <v>61</v>
      </c>
      <c r="B22" s="8"/>
      <c r="C22" s="8"/>
      <c r="D22" s="8"/>
      <c r="E22" s="8"/>
      <c r="F22" s="8"/>
      <c r="G22" s="8"/>
      <c r="H22" s="8"/>
      <c r="I22" s="20"/>
      <c r="J22" s="14"/>
      <c r="K22" s="8"/>
      <c r="L22" s="8"/>
      <c r="M22" s="8"/>
      <c r="N22" s="8"/>
      <c r="O22" s="8"/>
      <c r="P22" s="8"/>
      <c r="Q22" s="20"/>
      <c r="R22" s="14"/>
      <c r="S22" s="8"/>
      <c r="T22" s="8"/>
      <c r="U22" s="8"/>
      <c r="V22" s="8"/>
      <c r="W22" s="8"/>
      <c r="X22" s="8"/>
      <c r="Y22" s="20"/>
      <c r="Z22" s="14"/>
      <c r="AA22" s="8"/>
      <c r="AB22" s="8"/>
      <c r="AC22" s="8"/>
      <c r="AD22" s="8"/>
      <c r="AE22" s="8"/>
      <c r="AF22" s="8"/>
      <c r="AG22" s="20"/>
      <c r="AH22" s="14">
        <f t="shared" si="0"/>
        <v>0</v>
      </c>
      <c r="AI22" s="98"/>
      <c r="AJ22" s="8">
        <f t="shared" si="1"/>
        <v>0</v>
      </c>
    </row>
    <row r="23" spans="1:36" s="2" customFormat="1" ht="34.950000000000003" customHeight="1" x14ac:dyDescent="0.3">
      <c r="A23" s="31" t="s">
        <v>62</v>
      </c>
      <c r="B23" s="8"/>
      <c r="C23" s="8"/>
      <c r="D23" s="8"/>
      <c r="E23" s="8"/>
      <c r="F23" s="8"/>
      <c r="G23" s="8"/>
      <c r="H23" s="8"/>
      <c r="I23" s="20"/>
      <c r="J23" s="14"/>
      <c r="K23" s="8"/>
      <c r="L23" s="8"/>
      <c r="M23" s="8"/>
      <c r="N23" s="8"/>
      <c r="O23" s="8"/>
      <c r="P23" s="8"/>
      <c r="Q23" s="20"/>
      <c r="R23" s="14"/>
      <c r="S23" s="8"/>
      <c r="T23" s="8"/>
      <c r="U23" s="8"/>
      <c r="V23" s="8"/>
      <c r="W23" s="8"/>
      <c r="X23" s="8"/>
      <c r="Y23" s="20"/>
      <c r="Z23" s="14"/>
      <c r="AA23" s="8"/>
      <c r="AB23" s="8"/>
      <c r="AC23" s="8"/>
      <c r="AD23" s="8"/>
      <c r="AE23" s="8"/>
      <c r="AF23" s="8"/>
      <c r="AG23" s="20"/>
      <c r="AH23" s="14">
        <f t="shared" si="0"/>
        <v>0</v>
      </c>
      <c r="AI23" s="98"/>
      <c r="AJ23" s="8">
        <f t="shared" si="1"/>
        <v>0</v>
      </c>
    </row>
    <row r="24" spans="1:36" s="2" customFormat="1" ht="34.950000000000003" customHeight="1" x14ac:dyDescent="0.3">
      <c r="A24" s="31" t="s">
        <v>63</v>
      </c>
      <c r="B24" s="8"/>
      <c r="C24" s="8"/>
      <c r="D24" s="8"/>
      <c r="E24" s="8"/>
      <c r="F24" s="8"/>
      <c r="G24" s="8"/>
      <c r="H24" s="8"/>
      <c r="I24" s="20"/>
      <c r="J24" s="14"/>
      <c r="K24" s="8"/>
      <c r="L24" s="8"/>
      <c r="M24" s="8"/>
      <c r="N24" s="8"/>
      <c r="O24" s="8"/>
      <c r="P24" s="8"/>
      <c r="Q24" s="20"/>
      <c r="R24" s="14"/>
      <c r="S24" s="8"/>
      <c r="T24" s="8"/>
      <c r="U24" s="8"/>
      <c r="V24" s="8"/>
      <c r="W24" s="8"/>
      <c r="X24" s="8"/>
      <c r="Y24" s="20"/>
      <c r="Z24" s="14"/>
      <c r="AA24" s="8"/>
      <c r="AB24" s="8"/>
      <c r="AC24" s="8"/>
      <c r="AD24" s="8"/>
      <c r="AE24" s="8"/>
      <c r="AF24" s="8"/>
      <c r="AG24" s="20"/>
      <c r="AH24" s="14">
        <f t="shared" si="0"/>
        <v>0</v>
      </c>
      <c r="AI24" s="102"/>
      <c r="AJ24" s="8">
        <f t="shared" si="1"/>
        <v>0</v>
      </c>
    </row>
    <row r="25" spans="1:36" x14ac:dyDescent="0.3">
      <c r="I25" s="34"/>
      <c r="Q25" s="34"/>
      <c r="Y25" s="34"/>
      <c r="AG25" s="27"/>
      <c r="AH25" s="26"/>
      <c r="AJ25" s="30"/>
    </row>
    <row r="26" spans="1:36" ht="40.049999999999997" customHeight="1" x14ac:dyDescent="0.3">
      <c r="A26" s="7" t="s">
        <v>43</v>
      </c>
      <c r="B26" s="65">
        <f>SUM(B7:B24)</f>
        <v>0</v>
      </c>
      <c r="C26" s="65">
        <f t="shared" ref="C26:AG26" si="2">SUM(C7:C24)</f>
        <v>0</v>
      </c>
      <c r="D26" s="65">
        <f t="shared" si="2"/>
        <v>0</v>
      </c>
      <c r="E26" s="65">
        <f t="shared" si="2"/>
        <v>0</v>
      </c>
      <c r="F26" s="65">
        <f t="shared" si="2"/>
        <v>0</v>
      </c>
      <c r="G26" s="65">
        <f t="shared" si="2"/>
        <v>0</v>
      </c>
      <c r="H26" s="65">
        <f t="shared" si="2"/>
        <v>0</v>
      </c>
      <c r="I26" s="65">
        <f t="shared" si="2"/>
        <v>0</v>
      </c>
      <c r="J26" s="65">
        <f t="shared" si="2"/>
        <v>0</v>
      </c>
      <c r="K26" s="65">
        <f t="shared" si="2"/>
        <v>0</v>
      </c>
      <c r="L26" s="65">
        <f t="shared" si="2"/>
        <v>0</v>
      </c>
      <c r="M26" s="65">
        <f t="shared" si="2"/>
        <v>0</v>
      </c>
      <c r="N26" s="65">
        <f t="shared" si="2"/>
        <v>0</v>
      </c>
      <c r="O26" s="65">
        <f t="shared" si="2"/>
        <v>0</v>
      </c>
      <c r="P26" s="65">
        <f t="shared" si="2"/>
        <v>0</v>
      </c>
      <c r="Q26" s="65">
        <f t="shared" si="2"/>
        <v>0</v>
      </c>
      <c r="R26" s="65">
        <f t="shared" si="2"/>
        <v>0</v>
      </c>
      <c r="S26" s="65">
        <f t="shared" si="2"/>
        <v>0</v>
      </c>
      <c r="T26" s="65">
        <f t="shared" si="2"/>
        <v>0</v>
      </c>
      <c r="U26" s="65">
        <f t="shared" si="2"/>
        <v>0</v>
      </c>
      <c r="V26" s="65">
        <f t="shared" si="2"/>
        <v>0</v>
      </c>
      <c r="W26" s="65">
        <f t="shared" si="2"/>
        <v>0</v>
      </c>
      <c r="X26" s="65">
        <f t="shared" si="2"/>
        <v>0</v>
      </c>
      <c r="Y26" s="65">
        <f t="shared" si="2"/>
        <v>0</v>
      </c>
      <c r="Z26" s="65">
        <f t="shared" si="2"/>
        <v>0</v>
      </c>
      <c r="AA26" s="65">
        <f t="shared" si="2"/>
        <v>0</v>
      </c>
      <c r="AB26" s="65">
        <f t="shared" si="2"/>
        <v>0</v>
      </c>
      <c r="AC26" s="65">
        <f t="shared" si="2"/>
        <v>0</v>
      </c>
      <c r="AD26" s="65">
        <f>SUM(AD7:AD24)</f>
        <v>0</v>
      </c>
      <c r="AE26" s="65">
        <f t="shared" si="2"/>
        <v>0</v>
      </c>
      <c r="AF26" s="65">
        <f t="shared" si="2"/>
        <v>0</v>
      </c>
      <c r="AG26" s="77">
        <f t="shared" si="2"/>
        <v>0</v>
      </c>
      <c r="AH26" s="14">
        <f>SUM(B26:AG26)</f>
        <v>0</v>
      </c>
      <c r="AI26" s="71"/>
      <c r="AJ26" s="71"/>
    </row>
    <row r="27" spans="1:36" ht="73.2" customHeight="1" x14ac:dyDescent="0.3">
      <c r="A27" s="7" t="s">
        <v>221</v>
      </c>
      <c r="B27" s="95"/>
      <c r="C27" s="93"/>
      <c r="D27" s="93"/>
      <c r="E27" s="93"/>
      <c r="F27" s="93"/>
      <c r="G27" s="93"/>
      <c r="H27" s="93"/>
      <c r="I27" s="94"/>
      <c r="J27" s="95"/>
      <c r="K27" s="93"/>
      <c r="L27" s="93"/>
      <c r="M27" s="93"/>
      <c r="N27" s="93"/>
      <c r="O27" s="93"/>
      <c r="P27" s="93"/>
      <c r="Q27" s="94"/>
      <c r="R27" s="95"/>
      <c r="S27" s="93"/>
      <c r="T27" s="93"/>
      <c r="U27" s="93"/>
      <c r="V27" s="93"/>
      <c r="W27" s="93"/>
      <c r="X27" s="93"/>
      <c r="Y27" s="94"/>
      <c r="Z27" s="95"/>
      <c r="AA27" s="93"/>
      <c r="AB27" s="93"/>
      <c r="AC27" s="93"/>
      <c r="AD27" s="93"/>
      <c r="AE27" s="93"/>
      <c r="AF27" s="93"/>
      <c r="AG27" s="94"/>
      <c r="AH27" s="99"/>
      <c r="AI27" s="100"/>
      <c r="AJ27" s="100"/>
    </row>
    <row r="28" spans="1:36" ht="43.8" customHeight="1" x14ac:dyDescent="0.3">
      <c r="A28" s="7" t="s">
        <v>44</v>
      </c>
      <c r="B28" s="65">
        <f>B26*B27</f>
        <v>0</v>
      </c>
      <c r="C28" s="65">
        <f t="shared" ref="C28:AG28" si="3">C26*C27</f>
        <v>0</v>
      </c>
      <c r="D28" s="65">
        <f t="shared" si="3"/>
        <v>0</v>
      </c>
      <c r="E28" s="65">
        <f t="shared" si="3"/>
        <v>0</v>
      </c>
      <c r="F28" s="65">
        <f t="shared" si="3"/>
        <v>0</v>
      </c>
      <c r="G28" s="65">
        <f t="shared" si="3"/>
        <v>0</v>
      </c>
      <c r="H28" s="65">
        <f t="shared" si="3"/>
        <v>0</v>
      </c>
      <c r="I28" s="65">
        <f t="shared" si="3"/>
        <v>0</v>
      </c>
      <c r="J28" s="65">
        <f t="shared" si="3"/>
        <v>0</v>
      </c>
      <c r="K28" s="65">
        <f t="shared" si="3"/>
        <v>0</v>
      </c>
      <c r="L28" s="65">
        <f t="shared" si="3"/>
        <v>0</v>
      </c>
      <c r="M28" s="65">
        <f t="shared" si="3"/>
        <v>0</v>
      </c>
      <c r="N28" s="65">
        <f t="shared" si="3"/>
        <v>0</v>
      </c>
      <c r="O28" s="65">
        <f t="shared" si="3"/>
        <v>0</v>
      </c>
      <c r="P28" s="65">
        <f t="shared" si="3"/>
        <v>0</v>
      </c>
      <c r="Q28" s="65">
        <f t="shared" si="3"/>
        <v>0</v>
      </c>
      <c r="R28" s="65">
        <f t="shared" si="3"/>
        <v>0</v>
      </c>
      <c r="S28" s="65">
        <f t="shared" si="3"/>
        <v>0</v>
      </c>
      <c r="T28" s="65">
        <f t="shared" si="3"/>
        <v>0</v>
      </c>
      <c r="U28" s="65">
        <f t="shared" si="3"/>
        <v>0</v>
      </c>
      <c r="V28" s="65">
        <f t="shared" si="3"/>
        <v>0</v>
      </c>
      <c r="W28" s="65">
        <f t="shared" si="3"/>
        <v>0</v>
      </c>
      <c r="X28" s="65">
        <f t="shared" si="3"/>
        <v>0</v>
      </c>
      <c r="Y28" s="65">
        <f t="shared" si="3"/>
        <v>0</v>
      </c>
      <c r="Z28" s="65">
        <f t="shared" si="3"/>
        <v>0</v>
      </c>
      <c r="AA28" s="65">
        <f t="shared" si="3"/>
        <v>0</v>
      </c>
      <c r="AB28" s="65">
        <f t="shared" si="3"/>
        <v>0</v>
      </c>
      <c r="AC28" s="65">
        <f t="shared" si="3"/>
        <v>0</v>
      </c>
      <c r="AD28" s="65">
        <f>AD26*AD27</f>
        <v>0</v>
      </c>
      <c r="AE28" s="65">
        <f t="shared" si="3"/>
        <v>0</v>
      </c>
      <c r="AF28" s="65">
        <f t="shared" si="3"/>
        <v>0</v>
      </c>
      <c r="AG28" s="77">
        <f t="shared" si="3"/>
        <v>0</v>
      </c>
      <c r="AH28" s="14">
        <f>SUM(B28:AG28)</f>
        <v>0</v>
      </c>
      <c r="AI28" s="76"/>
      <c r="AJ28" s="76"/>
    </row>
    <row r="29" spans="1:36" ht="43.8" customHeight="1" x14ac:dyDescent="0.3"/>
  </sheetData>
  <mergeCells count="3">
    <mergeCell ref="A1:AJ1"/>
    <mergeCell ref="A3:AJ3"/>
    <mergeCell ref="B6:AJ6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7F28-5749-4951-9F9C-731323955966}">
  <sheetPr>
    <pageSetUpPr fitToPage="1"/>
  </sheetPr>
  <dimension ref="A1:AJ38"/>
  <sheetViews>
    <sheetView topLeftCell="A19" zoomScale="60" zoomScaleNormal="60" workbookViewId="0">
      <selection activeCell="AH38" sqref="AH38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15.4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79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34.950000000000003" customHeight="1" x14ac:dyDescent="0.3">
      <c r="A7" s="35" t="s">
        <v>64</v>
      </c>
      <c r="B7" s="8"/>
      <c r="C7" s="8"/>
      <c r="D7" s="8"/>
      <c r="E7" s="8"/>
      <c r="F7" s="8"/>
      <c r="G7" s="8"/>
      <c r="H7" s="8"/>
      <c r="I7" s="20"/>
      <c r="J7" s="14"/>
      <c r="K7" s="8"/>
      <c r="L7" s="8"/>
      <c r="M7" s="8"/>
      <c r="N7" s="8"/>
      <c r="O7" s="8"/>
      <c r="P7" s="8"/>
      <c r="Q7" s="20"/>
      <c r="R7" s="14"/>
      <c r="S7" s="8"/>
      <c r="T7" s="8"/>
      <c r="U7" s="8"/>
      <c r="V7" s="8"/>
      <c r="W7" s="8"/>
      <c r="X7" s="8"/>
      <c r="Y7" s="20"/>
      <c r="Z7" s="14"/>
      <c r="AA7" s="8"/>
      <c r="AB7" s="8"/>
      <c r="AC7" s="8"/>
      <c r="AD7" s="8"/>
      <c r="AE7" s="8"/>
      <c r="AF7" s="8"/>
      <c r="AG7" s="20"/>
      <c r="AH7" s="14">
        <f>SUM(B7:AG7)</f>
        <v>0</v>
      </c>
      <c r="AI7" s="98"/>
      <c r="AJ7" s="8">
        <f>AH7*AI7</f>
        <v>0</v>
      </c>
    </row>
    <row r="8" spans="1:36" s="2" customFormat="1" ht="34.950000000000003" customHeight="1" x14ac:dyDescent="0.3">
      <c r="A8" s="13" t="s">
        <v>65</v>
      </c>
      <c r="B8" s="8"/>
      <c r="C8" s="8"/>
      <c r="D8" s="8"/>
      <c r="E8" s="8"/>
      <c r="F8" s="8"/>
      <c r="G8" s="8"/>
      <c r="H8" s="8"/>
      <c r="I8" s="20"/>
      <c r="J8" s="14"/>
      <c r="K8" s="8"/>
      <c r="L8" s="8"/>
      <c r="M8" s="8"/>
      <c r="N8" s="8"/>
      <c r="O8" s="8"/>
      <c r="P8" s="8"/>
      <c r="Q8" s="20"/>
      <c r="R8" s="14"/>
      <c r="S8" s="8"/>
      <c r="T8" s="8"/>
      <c r="U8" s="8"/>
      <c r="V8" s="8"/>
      <c r="W8" s="8"/>
      <c r="X8" s="8"/>
      <c r="Y8" s="20"/>
      <c r="Z8" s="14"/>
      <c r="AA8" s="8"/>
      <c r="AB8" s="8"/>
      <c r="AC8" s="8"/>
      <c r="AD8" s="8"/>
      <c r="AE8" s="8"/>
      <c r="AF8" s="8"/>
      <c r="AG8" s="20"/>
      <c r="AH8" s="14">
        <f t="shared" ref="AH8:AH32" si="0">SUM(B8:AG8)</f>
        <v>0</v>
      </c>
      <c r="AI8" s="98"/>
      <c r="AJ8" s="8">
        <f t="shared" ref="AJ8:AJ21" si="1">AH8*AI8</f>
        <v>0</v>
      </c>
    </row>
    <row r="9" spans="1:36" s="2" customFormat="1" ht="34.950000000000003" customHeight="1" x14ac:dyDescent="0.3">
      <c r="A9" s="36" t="s">
        <v>66</v>
      </c>
      <c r="B9" s="8"/>
      <c r="C9" s="8"/>
      <c r="D9" s="8"/>
      <c r="E9" s="8"/>
      <c r="F9" s="8"/>
      <c r="G9" s="8"/>
      <c r="H9" s="8"/>
      <c r="I9" s="20"/>
      <c r="J9" s="14"/>
      <c r="K9" s="8"/>
      <c r="L9" s="8"/>
      <c r="M9" s="8"/>
      <c r="N9" s="8"/>
      <c r="O9" s="8"/>
      <c r="P9" s="8"/>
      <c r="Q9" s="20"/>
      <c r="R9" s="14"/>
      <c r="S9" s="8"/>
      <c r="T9" s="8"/>
      <c r="U9" s="8"/>
      <c r="V9" s="8"/>
      <c r="W9" s="8"/>
      <c r="X9" s="8"/>
      <c r="Y9" s="20"/>
      <c r="Z9" s="14"/>
      <c r="AA9" s="8"/>
      <c r="AB9" s="8"/>
      <c r="AC9" s="8"/>
      <c r="AD9" s="8"/>
      <c r="AE9" s="8"/>
      <c r="AF9" s="8"/>
      <c r="AG9" s="20"/>
      <c r="AH9" s="14">
        <f>SUM(B9:AG9)</f>
        <v>0</v>
      </c>
      <c r="AI9" s="98"/>
      <c r="AJ9" s="8">
        <f t="shared" si="1"/>
        <v>0</v>
      </c>
    </row>
    <row r="10" spans="1:36" s="2" customFormat="1" ht="34.950000000000003" customHeight="1" x14ac:dyDescent="0.3">
      <c r="A10" s="36" t="s">
        <v>67</v>
      </c>
      <c r="B10" s="8"/>
      <c r="C10" s="8"/>
      <c r="D10" s="8"/>
      <c r="E10" s="8"/>
      <c r="F10" s="8"/>
      <c r="G10" s="8"/>
      <c r="H10" s="8"/>
      <c r="I10" s="20"/>
      <c r="J10" s="14"/>
      <c r="K10" s="8"/>
      <c r="L10" s="8"/>
      <c r="M10" s="8"/>
      <c r="N10" s="8"/>
      <c r="O10" s="8"/>
      <c r="P10" s="8"/>
      <c r="Q10" s="20"/>
      <c r="R10" s="14"/>
      <c r="S10" s="8"/>
      <c r="T10" s="8"/>
      <c r="U10" s="8"/>
      <c r="V10" s="8"/>
      <c r="W10" s="8"/>
      <c r="X10" s="8"/>
      <c r="Y10" s="20"/>
      <c r="Z10" s="14"/>
      <c r="AA10" s="8"/>
      <c r="AB10" s="8"/>
      <c r="AC10" s="8"/>
      <c r="AD10" s="8"/>
      <c r="AE10" s="8"/>
      <c r="AF10" s="8"/>
      <c r="AG10" s="20"/>
      <c r="AH10" s="14">
        <f t="shared" si="0"/>
        <v>0</v>
      </c>
      <c r="AI10" s="98"/>
      <c r="AJ10" s="8">
        <f t="shared" si="1"/>
        <v>0</v>
      </c>
    </row>
    <row r="11" spans="1:36" s="2" customFormat="1" ht="34.950000000000003" customHeight="1" x14ac:dyDescent="0.3">
      <c r="A11" s="36" t="s">
        <v>68</v>
      </c>
      <c r="B11" s="29"/>
      <c r="C11" s="29"/>
      <c r="D11" s="29"/>
      <c r="E11" s="29"/>
      <c r="F11" s="29"/>
      <c r="G11" s="29"/>
      <c r="H11" s="29"/>
      <c r="I11" s="33"/>
      <c r="J11" s="28"/>
      <c r="K11" s="29"/>
      <c r="L11" s="29"/>
      <c r="M11" s="29"/>
      <c r="N11" s="29"/>
      <c r="O11" s="29"/>
      <c r="P11" s="29"/>
      <c r="Q11" s="33"/>
      <c r="R11" s="28"/>
      <c r="S11" s="29"/>
      <c r="T11" s="29"/>
      <c r="U11" s="29"/>
      <c r="V11" s="29"/>
      <c r="W11" s="29"/>
      <c r="X11" s="29"/>
      <c r="Y11" s="33"/>
      <c r="Z11" s="28"/>
      <c r="AA11" s="29"/>
      <c r="AB11" s="29"/>
      <c r="AC11" s="29"/>
      <c r="AD11" s="29"/>
      <c r="AE11" s="29"/>
      <c r="AF11" s="29"/>
      <c r="AG11" s="33"/>
      <c r="AH11" s="14">
        <f t="shared" si="0"/>
        <v>0</v>
      </c>
      <c r="AI11" s="104"/>
      <c r="AJ11" s="8">
        <f t="shared" si="1"/>
        <v>0</v>
      </c>
    </row>
    <row r="12" spans="1:36" s="2" customFormat="1" ht="34.950000000000003" customHeight="1" x14ac:dyDescent="0.3">
      <c r="A12" s="36" t="s">
        <v>69</v>
      </c>
      <c r="B12" s="8"/>
      <c r="C12" s="8"/>
      <c r="D12" s="8"/>
      <c r="E12" s="8"/>
      <c r="F12" s="8"/>
      <c r="G12" s="8"/>
      <c r="H12" s="8"/>
      <c r="I12" s="20"/>
      <c r="J12" s="14"/>
      <c r="K12" s="8"/>
      <c r="L12" s="8"/>
      <c r="M12" s="8"/>
      <c r="N12" s="8"/>
      <c r="O12" s="8"/>
      <c r="P12" s="8"/>
      <c r="Q12" s="20"/>
      <c r="R12" s="14"/>
      <c r="S12" s="8"/>
      <c r="T12" s="8"/>
      <c r="U12" s="8"/>
      <c r="V12" s="8"/>
      <c r="W12" s="8"/>
      <c r="X12" s="8"/>
      <c r="Y12" s="20"/>
      <c r="Z12" s="14"/>
      <c r="AA12" s="8"/>
      <c r="AB12" s="8"/>
      <c r="AC12" s="8"/>
      <c r="AD12" s="8"/>
      <c r="AE12" s="8"/>
      <c r="AF12" s="8"/>
      <c r="AG12" s="20"/>
      <c r="AH12" s="14">
        <f t="shared" si="0"/>
        <v>0</v>
      </c>
      <c r="AI12" s="98"/>
      <c r="AJ12" s="8">
        <f t="shared" si="1"/>
        <v>0</v>
      </c>
    </row>
    <row r="13" spans="1:36" s="2" customFormat="1" ht="34.950000000000003" customHeight="1" x14ac:dyDescent="0.3">
      <c r="A13" s="36" t="s">
        <v>70</v>
      </c>
      <c r="B13" s="8"/>
      <c r="C13" s="8"/>
      <c r="D13" s="8"/>
      <c r="E13" s="8"/>
      <c r="F13" s="8"/>
      <c r="G13" s="8"/>
      <c r="H13" s="8"/>
      <c r="I13" s="20"/>
      <c r="J13" s="14"/>
      <c r="K13" s="8"/>
      <c r="L13" s="8"/>
      <c r="M13" s="8"/>
      <c r="N13" s="8"/>
      <c r="O13" s="8"/>
      <c r="P13" s="8"/>
      <c r="Q13" s="20"/>
      <c r="R13" s="14"/>
      <c r="S13" s="8"/>
      <c r="T13" s="8"/>
      <c r="U13" s="8"/>
      <c r="V13" s="8"/>
      <c r="W13" s="8"/>
      <c r="X13" s="8"/>
      <c r="Y13" s="20"/>
      <c r="Z13" s="14"/>
      <c r="AA13" s="8"/>
      <c r="AB13" s="8"/>
      <c r="AC13" s="8"/>
      <c r="AD13" s="8"/>
      <c r="AE13" s="8"/>
      <c r="AF13" s="8"/>
      <c r="AG13" s="20"/>
      <c r="AH13" s="14">
        <f t="shared" si="0"/>
        <v>0</v>
      </c>
      <c r="AI13" s="98"/>
      <c r="AJ13" s="8">
        <f t="shared" si="1"/>
        <v>0</v>
      </c>
    </row>
    <row r="14" spans="1:36" s="2" customFormat="1" ht="34.950000000000003" customHeight="1" x14ac:dyDescent="0.3">
      <c r="A14" s="36" t="s">
        <v>71</v>
      </c>
      <c r="B14" s="8"/>
      <c r="C14" s="8"/>
      <c r="D14" s="8"/>
      <c r="E14" s="8"/>
      <c r="F14" s="8"/>
      <c r="G14" s="8"/>
      <c r="H14" s="8"/>
      <c r="I14" s="20"/>
      <c r="J14" s="14"/>
      <c r="K14" s="8"/>
      <c r="L14" s="8"/>
      <c r="M14" s="8"/>
      <c r="N14" s="8"/>
      <c r="O14" s="8"/>
      <c r="P14" s="8"/>
      <c r="Q14" s="20"/>
      <c r="R14" s="14"/>
      <c r="S14" s="8"/>
      <c r="T14" s="8"/>
      <c r="U14" s="8"/>
      <c r="V14" s="8"/>
      <c r="W14" s="8"/>
      <c r="X14" s="8"/>
      <c r="Y14" s="20"/>
      <c r="Z14" s="14"/>
      <c r="AA14" s="8"/>
      <c r="AB14" s="8"/>
      <c r="AC14" s="8"/>
      <c r="AD14" s="8"/>
      <c r="AE14" s="8"/>
      <c r="AF14" s="8"/>
      <c r="AG14" s="20"/>
      <c r="AH14" s="14">
        <f t="shared" si="0"/>
        <v>0</v>
      </c>
      <c r="AI14" s="98"/>
      <c r="AJ14" s="8">
        <f t="shared" si="1"/>
        <v>0</v>
      </c>
    </row>
    <row r="15" spans="1:36" s="2" customFormat="1" ht="34.950000000000003" customHeight="1" x14ac:dyDescent="0.3">
      <c r="A15" s="36" t="s">
        <v>72</v>
      </c>
      <c r="B15" s="8"/>
      <c r="C15" s="8"/>
      <c r="D15" s="8"/>
      <c r="E15" s="8"/>
      <c r="F15" s="8"/>
      <c r="G15" s="8"/>
      <c r="H15" s="8"/>
      <c r="I15" s="20"/>
      <c r="J15" s="14"/>
      <c r="K15" s="8"/>
      <c r="L15" s="8"/>
      <c r="M15" s="8"/>
      <c r="N15" s="8"/>
      <c r="O15" s="8"/>
      <c r="P15" s="8"/>
      <c r="Q15" s="20"/>
      <c r="R15" s="14"/>
      <c r="S15" s="8"/>
      <c r="T15" s="8"/>
      <c r="U15" s="8"/>
      <c r="V15" s="8"/>
      <c r="W15" s="8"/>
      <c r="X15" s="8"/>
      <c r="Y15" s="20"/>
      <c r="Z15" s="14"/>
      <c r="AA15" s="8"/>
      <c r="AB15" s="8"/>
      <c r="AC15" s="8"/>
      <c r="AD15" s="8"/>
      <c r="AE15" s="8"/>
      <c r="AF15" s="8"/>
      <c r="AG15" s="20"/>
      <c r="AH15" s="14">
        <f t="shared" si="0"/>
        <v>0</v>
      </c>
      <c r="AI15" s="98"/>
      <c r="AJ15" s="8">
        <f>AH15*AI15</f>
        <v>0</v>
      </c>
    </row>
    <row r="16" spans="1:36" s="2" customFormat="1" ht="34.950000000000003" customHeight="1" x14ac:dyDescent="0.3">
      <c r="A16" s="36" t="s">
        <v>73</v>
      </c>
      <c r="B16" s="8"/>
      <c r="C16" s="8"/>
      <c r="D16" s="8"/>
      <c r="E16" s="8"/>
      <c r="F16" s="8"/>
      <c r="G16" s="8"/>
      <c r="H16" s="8"/>
      <c r="I16" s="20"/>
      <c r="J16" s="14"/>
      <c r="K16" s="8"/>
      <c r="L16" s="8"/>
      <c r="M16" s="8"/>
      <c r="N16" s="8"/>
      <c r="O16" s="8"/>
      <c r="P16" s="8"/>
      <c r="Q16" s="20"/>
      <c r="R16" s="14"/>
      <c r="S16" s="8"/>
      <c r="T16" s="8"/>
      <c r="U16" s="8"/>
      <c r="V16" s="8"/>
      <c r="W16" s="8"/>
      <c r="X16" s="8"/>
      <c r="Y16" s="20"/>
      <c r="Z16" s="14"/>
      <c r="AA16" s="8"/>
      <c r="AB16" s="8"/>
      <c r="AC16" s="8"/>
      <c r="AD16" s="8"/>
      <c r="AE16" s="8"/>
      <c r="AF16" s="8"/>
      <c r="AG16" s="20"/>
      <c r="AH16" s="14">
        <f t="shared" si="0"/>
        <v>0</v>
      </c>
      <c r="AI16" s="98"/>
      <c r="AJ16" s="8">
        <f t="shared" si="1"/>
        <v>0</v>
      </c>
    </row>
    <row r="17" spans="1:36" s="2" customFormat="1" ht="34.950000000000003" customHeight="1" x14ac:dyDescent="0.3">
      <c r="A17" s="36" t="s">
        <v>75</v>
      </c>
      <c r="B17" s="8"/>
      <c r="C17" s="8"/>
      <c r="D17" s="8"/>
      <c r="E17" s="8"/>
      <c r="F17" s="8"/>
      <c r="G17" s="8"/>
      <c r="H17" s="8"/>
      <c r="I17" s="20"/>
      <c r="J17" s="14"/>
      <c r="K17" s="8"/>
      <c r="L17" s="8"/>
      <c r="M17" s="8"/>
      <c r="N17" s="8"/>
      <c r="O17" s="8"/>
      <c r="P17" s="8"/>
      <c r="Q17" s="20"/>
      <c r="R17" s="14"/>
      <c r="S17" s="8"/>
      <c r="T17" s="8"/>
      <c r="U17" s="8"/>
      <c r="V17" s="8"/>
      <c r="W17" s="8"/>
      <c r="X17" s="8"/>
      <c r="Y17" s="20"/>
      <c r="Z17" s="14"/>
      <c r="AA17" s="8"/>
      <c r="AB17" s="8"/>
      <c r="AC17" s="8"/>
      <c r="AD17" s="8"/>
      <c r="AE17" s="8"/>
      <c r="AF17" s="8"/>
      <c r="AG17" s="20"/>
      <c r="AH17" s="14">
        <f t="shared" si="0"/>
        <v>0</v>
      </c>
      <c r="AI17" s="98"/>
      <c r="AJ17" s="8">
        <f t="shared" si="1"/>
        <v>0</v>
      </c>
    </row>
    <row r="18" spans="1:36" s="2" customFormat="1" ht="34.950000000000003" customHeight="1" x14ac:dyDescent="0.3">
      <c r="A18" s="36" t="s">
        <v>76</v>
      </c>
      <c r="B18" s="8"/>
      <c r="C18" s="8"/>
      <c r="D18" s="8"/>
      <c r="E18" s="8"/>
      <c r="F18" s="8"/>
      <c r="G18" s="8"/>
      <c r="H18" s="8"/>
      <c r="I18" s="20"/>
      <c r="J18" s="14"/>
      <c r="K18" s="8"/>
      <c r="L18" s="8"/>
      <c r="M18" s="8"/>
      <c r="N18" s="8"/>
      <c r="O18" s="8"/>
      <c r="P18" s="8"/>
      <c r="Q18" s="20"/>
      <c r="R18" s="14"/>
      <c r="S18" s="8"/>
      <c r="T18" s="8"/>
      <c r="U18" s="8"/>
      <c r="V18" s="8"/>
      <c r="W18" s="8"/>
      <c r="X18" s="8"/>
      <c r="Y18" s="20"/>
      <c r="Z18" s="14"/>
      <c r="AA18" s="8"/>
      <c r="AB18" s="8"/>
      <c r="AC18" s="8"/>
      <c r="AD18" s="8"/>
      <c r="AE18" s="8"/>
      <c r="AF18" s="8"/>
      <c r="AG18" s="20"/>
      <c r="AH18" s="14">
        <f t="shared" si="0"/>
        <v>0</v>
      </c>
      <c r="AI18" s="98"/>
      <c r="AJ18" s="8">
        <f t="shared" si="1"/>
        <v>0</v>
      </c>
    </row>
    <row r="19" spans="1:36" s="2" customFormat="1" ht="34.950000000000003" customHeight="1" x14ac:dyDescent="0.3">
      <c r="A19" s="36" t="s">
        <v>77</v>
      </c>
      <c r="B19" s="8"/>
      <c r="C19" s="8"/>
      <c r="D19" s="8"/>
      <c r="E19" s="8"/>
      <c r="F19" s="8"/>
      <c r="G19" s="8"/>
      <c r="H19" s="8"/>
      <c r="I19" s="20"/>
      <c r="J19" s="14"/>
      <c r="K19" s="8"/>
      <c r="L19" s="8"/>
      <c r="M19" s="8"/>
      <c r="N19" s="8"/>
      <c r="O19" s="8"/>
      <c r="P19" s="8"/>
      <c r="Q19" s="20"/>
      <c r="R19" s="14"/>
      <c r="S19" s="8"/>
      <c r="T19" s="8"/>
      <c r="U19" s="8"/>
      <c r="V19" s="8"/>
      <c r="W19" s="8"/>
      <c r="X19" s="8"/>
      <c r="Y19" s="20"/>
      <c r="Z19" s="14"/>
      <c r="AA19" s="8"/>
      <c r="AB19" s="8"/>
      <c r="AC19" s="8"/>
      <c r="AD19" s="8"/>
      <c r="AE19" s="8"/>
      <c r="AF19" s="8"/>
      <c r="AG19" s="20"/>
      <c r="AH19" s="14">
        <f t="shared" si="0"/>
        <v>0</v>
      </c>
      <c r="AI19" s="98"/>
      <c r="AJ19" s="8">
        <f t="shared" si="1"/>
        <v>0</v>
      </c>
    </row>
    <row r="20" spans="1:36" s="2" customFormat="1" ht="34.950000000000003" customHeight="1" x14ac:dyDescent="0.3">
      <c r="A20" s="36" t="s">
        <v>74</v>
      </c>
      <c r="B20" s="8"/>
      <c r="C20" s="8"/>
      <c r="D20" s="8"/>
      <c r="E20" s="8"/>
      <c r="F20" s="8"/>
      <c r="G20" s="8"/>
      <c r="H20" s="8"/>
      <c r="I20" s="20"/>
      <c r="J20" s="14"/>
      <c r="K20" s="8"/>
      <c r="L20" s="8"/>
      <c r="M20" s="8"/>
      <c r="N20" s="8"/>
      <c r="O20" s="8"/>
      <c r="P20" s="8"/>
      <c r="Q20" s="20"/>
      <c r="R20" s="14"/>
      <c r="S20" s="8"/>
      <c r="T20" s="8"/>
      <c r="U20" s="8"/>
      <c r="V20" s="8"/>
      <c r="W20" s="8"/>
      <c r="X20" s="8"/>
      <c r="Y20" s="20"/>
      <c r="Z20" s="14"/>
      <c r="AA20" s="8"/>
      <c r="AB20" s="8"/>
      <c r="AC20" s="8"/>
      <c r="AD20" s="8"/>
      <c r="AE20" s="8"/>
      <c r="AF20" s="8"/>
      <c r="AG20" s="20"/>
      <c r="AH20" s="14">
        <f t="shared" si="0"/>
        <v>0</v>
      </c>
      <c r="AI20" s="98"/>
      <c r="AJ20" s="8">
        <f t="shared" si="1"/>
        <v>0</v>
      </c>
    </row>
    <row r="21" spans="1:36" s="2" customFormat="1" ht="34.950000000000003" customHeight="1" x14ac:dyDescent="0.3">
      <c r="A21" s="37" t="s">
        <v>78</v>
      </c>
      <c r="B21" s="8">
        <f>SUM(B7:B20)</f>
        <v>0</v>
      </c>
      <c r="C21" s="8">
        <f t="shared" ref="C21:AG21" si="2">SUM(C7:C20)</f>
        <v>0</v>
      </c>
      <c r="D21" s="8">
        <f>SUM(D7:D20)</f>
        <v>0</v>
      </c>
      <c r="E21" s="8">
        <f t="shared" si="2"/>
        <v>0</v>
      </c>
      <c r="F21" s="8">
        <f>SUM(F7:F20)</f>
        <v>0</v>
      </c>
      <c r="G21" s="8">
        <f t="shared" si="2"/>
        <v>0</v>
      </c>
      <c r="H21" s="8">
        <f t="shared" si="2"/>
        <v>0</v>
      </c>
      <c r="I21" s="25">
        <f t="shared" si="2"/>
        <v>0</v>
      </c>
      <c r="J21" s="24">
        <f t="shared" si="2"/>
        <v>0</v>
      </c>
      <c r="K21" s="8">
        <f t="shared" si="2"/>
        <v>0</v>
      </c>
      <c r="L21" s="8">
        <f t="shared" si="2"/>
        <v>0</v>
      </c>
      <c r="M21" s="8">
        <f t="shared" si="2"/>
        <v>0</v>
      </c>
      <c r="N21" s="8">
        <f t="shared" si="2"/>
        <v>0</v>
      </c>
      <c r="O21" s="8">
        <f t="shared" si="2"/>
        <v>0</v>
      </c>
      <c r="P21" s="8">
        <f t="shared" si="2"/>
        <v>0</v>
      </c>
      <c r="Q21" s="25">
        <f t="shared" si="2"/>
        <v>0</v>
      </c>
      <c r="R21" s="24">
        <f t="shared" si="2"/>
        <v>0</v>
      </c>
      <c r="S21" s="8">
        <f t="shared" si="2"/>
        <v>0</v>
      </c>
      <c r="T21" s="8">
        <f t="shared" si="2"/>
        <v>0</v>
      </c>
      <c r="U21" s="8">
        <f t="shared" si="2"/>
        <v>0</v>
      </c>
      <c r="V21" s="8">
        <f t="shared" si="2"/>
        <v>0</v>
      </c>
      <c r="W21" s="8">
        <f t="shared" si="2"/>
        <v>0</v>
      </c>
      <c r="X21" s="8">
        <f t="shared" si="2"/>
        <v>0</v>
      </c>
      <c r="Y21" s="25">
        <f t="shared" si="2"/>
        <v>0</v>
      </c>
      <c r="Z21" s="24">
        <f t="shared" si="2"/>
        <v>0</v>
      </c>
      <c r="AA21" s="8">
        <f t="shared" si="2"/>
        <v>0</v>
      </c>
      <c r="AB21" s="8">
        <f t="shared" si="2"/>
        <v>0</v>
      </c>
      <c r="AC21" s="8">
        <f t="shared" si="2"/>
        <v>0</v>
      </c>
      <c r="AD21" s="8">
        <f t="shared" si="2"/>
        <v>0</v>
      </c>
      <c r="AE21" s="8">
        <f t="shared" si="2"/>
        <v>0</v>
      </c>
      <c r="AF21" s="8">
        <f t="shared" si="2"/>
        <v>0</v>
      </c>
      <c r="AG21" s="25">
        <f t="shared" si="2"/>
        <v>0</v>
      </c>
      <c r="AH21" s="24">
        <f>SUM(B21:AG21)</f>
        <v>0</v>
      </c>
      <c r="AI21" s="98"/>
      <c r="AJ21" s="8">
        <f t="shared" si="1"/>
        <v>0</v>
      </c>
    </row>
    <row r="22" spans="1:36" s="2" customFormat="1" ht="34.950000000000003" customHeight="1" x14ac:dyDescent="0.3">
      <c r="A22" s="17" t="s">
        <v>231</v>
      </c>
      <c r="B22" s="143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5"/>
    </row>
    <row r="23" spans="1:36" s="2" customFormat="1" ht="34.950000000000003" customHeight="1" x14ac:dyDescent="0.3">
      <c r="A23" s="36" t="s">
        <v>81</v>
      </c>
      <c r="B23" s="8"/>
      <c r="C23" s="8"/>
      <c r="D23" s="8"/>
      <c r="E23" s="8"/>
      <c r="F23" s="8"/>
      <c r="G23" s="8"/>
      <c r="H23" s="8"/>
      <c r="I23" s="20"/>
      <c r="J23" s="14"/>
      <c r="K23" s="8"/>
      <c r="L23" s="8"/>
      <c r="M23" s="8"/>
      <c r="N23" s="8"/>
      <c r="O23" s="8"/>
      <c r="P23" s="8"/>
      <c r="Q23" s="20"/>
      <c r="R23" s="14"/>
      <c r="S23" s="8"/>
      <c r="T23" s="8"/>
      <c r="U23" s="8"/>
      <c r="V23" s="8"/>
      <c r="W23" s="8"/>
      <c r="X23" s="8"/>
      <c r="Y23" s="20"/>
      <c r="Z23" s="14"/>
      <c r="AA23" s="8"/>
      <c r="AB23" s="8"/>
      <c r="AC23" s="8"/>
      <c r="AD23" s="8"/>
      <c r="AE23" s="8"/>
      <c r="AF23" s="8"/>
      <c r="AG23" s="20"/>
      <c r="AH23" s="14">
        <f>SUM(B23:AG23)</f>
        <v>0</v>
      </c>
      <c r="AI23" s="98"/>
      <c r="AJ23" s="8">
        <f t="shared" ref="AJ23:AJ28" si="3">AH23*AI23</f>
        <v>0</v>
      </c>
    </row>
    <row r="24" spans="1:36" s="2" customFormat="1" ht="34.950000000000003" customHeight="1" x14ac:dyDescent="0.3">
      <c r="A24" s="36" t="s">
        <v>82</v>
      </c>
      <c r="B24" s="8"/>
      <c r="C24" s="8"/>
      <c r="D24" s="8"/>
      <c r="E24" s="8"/>
      <c r="F24" s="8"/>
      <c r="G24" s="8"/>
      <c r="H24" s="8"/>
      <c r="I24" s="20"/>
      <c r="J24" s="14"/>
      <c r="K24" s="8"/>
      <c r="L24" s="8"/>
      <c r="M24" s="8"/>
      <c r="N24" s="8"/>
      <c r="O24" s="8"/>
      <c r="P24" s="8"/>
      <c r="Q24" s="20"/>
      <c r="R24" s="14"/>
      <c r="S24" s="8"/>
      <c r="T24" s="8"/>
      <c r="U24" s="8"/>
      <c r="V24" s="8"/>
      <c r="W24" s="8"/>
      <c r="X24" s="8"/>
      <c r="Y24" s="20"/>
      <c r="Z24" s="14"/>
      <c r="AA24" s="8"/>
      <c r="AB24" s="8"/>
      <c r="AC24" s="8"/>
      <c r="AD24" s="8"/>
      <c r="AE24" s="8"/>
      <c r="AF24" s="8"/>
      <c r="AG24" s="20"/>
      <c r="AH24" s="14">
        <f t="shared" si="0"/>
        <v>0</v>
      </c>
      <c r="AI24" s="98"/>
      <c r="AJ24" s="8">
        <f t="shared" si="3"/>
        <v>0</v>
      </c>
    </row>
    <row r="25" spans="1:36" s="2" customFormat="1" ht="34.950000000000003" customHeight="1" x14ac:dyDescent="0.3">
      <c r="A25" s="36" t="s">
        <v>83</v>
      </c>
      <c r="B25" s="8"/>
      <c r="C25" s="8"/>
      <c r="D25" s="8"/>
      <c r="E25" s="8"/>
      <c r="F25" s="8"/>
      <c r="G25" s="8"/>
      <c r="H25" s="8"/>
      <c r="I25" s="20"/>
      <c r="J25" s="14"/>
      <c r="K25" s="8"/>
      <c r="L25" s="8"/>
      <c r="M25" s="8"/>
      <c r="N25" s="8"/>
      <c r="O25" s="8"/>
      <c r="P25" s="8"/>
      <c r="Q25" s="20"/>
      <c r="R25" s="14"/>
      <c r="S25" s="8"/>
      <c r="T25" s="8"/>
      <c r="U25" s="8"/>
      <c r="V25" s="8"/>
      <c r="W25" s="8"/>
      <c r="X25" s="8"/>
      <c r="Y25" s="20"/>
      <c r="Z25" s="14"/>
      <c r="AA25" s="8"/>
      <c r="AB25" s="8"/>
      <c r="AC25" s="8"/>
      <c r="AD25" s="8"/>
      <c r="AE25" s="8"/>
      <c r="AF25" s="8"/>
      <c r="AG25" s="20"/>
      <c r="AH25" s="14">
        <f t="shared" si="0"/>
        <v>0</v>
      </c>
      <c r="AI25" s="98"/>
      <c r="AJ25" s="8">
        <f t="shared" si="3"/>
        <v>0</v>
      </c>
    </row>
    <row r="26" spans="1:36" s="2" customFormat="1" ht="34.950000000000003" customHeight="1" x14ac:dyDescent="0.3">
      <c r="A26" s="36" t="s">
        <v>84</v>
      </c>
      <c r="B26" s="8"/>
      <c r="C26" s="8"/>
      <c r="D26" s="8"/>
      <c r="E26" s="8"/>
      <c r="F26" s="8"/>
      <c r="G26" s="8"/>
      <c r="H26" s="8"/>
      <c r="I26" s="20"/>
      <c r="J26" s="14"/>
      <c r="K26" s="8"/>
      <c r="L26" s="8"/>
      <c r="M26" s="8"/>
      <c r="N26" s="8"/>
      <c r="O26" s="8"/>
      <c r="P26" s="8"/>
      <c r="Q26" s="20"/>
      <c r="R26" s="14"/>
      <c r="S26" s="8"/>
      <c r="T26" s="8"/>
      <c r="U26" s="8"/>
      <c r="V26" s="8"/>
      <c r="W26" s="8"/>
      <c r="X26" s="8"/>
      <c r="Y26" s="20"/>
      <c r="Z26" s="14"/>
      <c r="AA26" s="8"/>
      <c r="AB26" s="8"/>
      <c r="AC26" s="8"/>
      <c r="AD26" s="8"/>
      <c r="AE26" s="8"/>
      <c r="AF26" s="8"/>
      <c r="AG26" s="20"/>
      <c r="AH26" s="14">
        <f t="shared" si="0"/>
        <v>0</v>
      </c>
      <c r="AI26" s="98"/>
      <c r="AJ26" s="8">
        <f t="shared" si="3"/>
        <v>0</v>
      </c>
    </row>
    <row r="27" spans="1:36" s="2" customFormat="1" ht="34.950000000000003" customHeight="1" x14ac:dyDescent="0.3">
      <c r="A27" s="36" t="s">
        <v>85</v>
      </c>
      <c r="B27" s="8"/>
      <c r="C27" s="8"/>
      <c r="D27" s="8"/>
      <c r="E27" s="8"/>
      <c r="F27" s="8"/>
      <c r="G27" s="8"/>
      <c r="H27" s="8"/>
      <c r="I27" s="20"/>
      <c r="J27" s="14"/>
      <c r="K27" s="8"/>
      <c r="L27" s="8"/>
      <c r="M27" s="8"/>
      <c r="N27" s="8"/>
      <c r="O27" s="8"/>
      <c r="P27" s="8"/>
      <c r="Q27" s="20"/>
      <c r="R27" s="14"/>
      <c r="S27" s="8"/>
      <c r="T27" s="8"/>
      <c r="U27" s="8"/>
      <c r="V27" s="8"/>
      <c r="W27" s="8"/>
      <c r="X27" s="8"/>
      <c r="Y27" s="20"/>
      <c r="Z27" s="14"/>
      <c r="AA27" s="8"/>
      <c r="AB27" s="8"/>
      <c r="AC27" s="8"/>
      <c r="AD27" s="8"/>
      <c r="AE27" s="8"/>
      <c r="AF27" s="8"/>
      <c r="AG27" s="20"/>
      <c r="AH27" s="14">
        <f t="shared" si="0"/>
        <v>0</v>
      </c>
      <c r="AI27" s="98"/>
      <c r="AJ27" s="8">
        <f t="shared" si="3"/>
        <v>0</v>
      </c>
    </row>
    <row r="28" spans="1:36" s="2" customFormat="1" ht="34.950000000000003" customHeight="1" x14ac:dyDescent="0.3">
      <c r="A28" s="37" t="s">
        <v>86</v>
      </c>
      <c r="B28" s="8">
        <f>SUM(B23:B27)</f>
        <v>0</v>
      </c>
      <c r="C28" s="8">
        <f t="shared" ref="C28:AG28" si="4">SUM(C23:C27)</f>
        <v>0</v>
      </c>
      <c r="D28" s="8">
        <f>SUM(D23:D27)</f>
        <v>0</v>
      </c>
      <c r="E28" s="8">
        <f t="shared" si="4"/>
        <v>0</v>
      </c>
      <c r="F28" s="8">
        <f>SUM(F23:F27)</f>
        <v>0</v>
      </c>
      <c r="G28" s="8">
        <f t="shared" si="4"/>
        <v>0</v>
      </c>
      <c r="H28" s="8">
        <f t="shared" si="4"/>
        <v>0</v>
      </c>
      <c r="I28" s="25">
        <f t="shared" si="4"/>
        <v>0</v>
      </c>
      <c r="J28" s="24">
        <f t="shared" si="4"/>
        <v>0</v>
      </c>
      <c r="K28" s="8">
        <f t="shared" si="4"/>
        <v>0</v>
      </c>
      <c r="L28" s="8">
        <f t="shared" si="4"/>
        <v>0</v>
      </c>
      <c r="M28" s="8">
        <f t="shared" si="4"/>
        <v>0</v>
      </c>
      <c r="N28" s="8">
        <f t="shared" si="4"/>
        <v>0</v>
      </c>
      <c r="O28" s="8">
        <f t="shared" si="4"/>
        <v>0</v>
      </c>
      <c r="P28" s="8">
        <f t="shared" si="4"/>
        <v>0</v>
      </c>
      <c r="Q28" s="25">
        <f t="shared" si="4"/>
        <v>0</v>
      </c>
      <c r="R28" s="24">
        <f t="shared" si="4"/>
        <v>0</v>
      </c>
      <c r="S28" s="8">
        <f t="shared" si="4"/>
        <v>0</v>
      </c>
      <c r="T28" s="8">
        <f t="shared" si="4"/>
        <v>0</v>
      </c>
      <c r="U28" s="8">
        <f t="shared" si="4"/>
        <v>0</v>
      </c>
      <c r="V28" s="8">
        <f t="shared" si="4"/>
        <v>0</v>
      </c>
      <c r="W28" s="8">
        <f t="shared" si="4"/>
        <v>0</v>
      </c>
      <c r="X28" s="8">
        <f t="shared" si="4"/>
        <v>0</v>
      </c>
      <c r="Y28" s="25">
        <f t="shared" si="4"/>
        <v>0</v>
      </c>
      <c r="Z28" s="24">
        <f t="shared" si="4"/>
        <v>0</v>
      </c>
      <c r="AA28" s="8">
        <f t="shared" si="4"/>
        <v>0</v>
      </c>
      <c r="AB28" s="8">
        <f t="shared" si="4"/>
        <v>0</v>
      </c>
      <c r="AC28" s="8">
        <f t="shared" si="4"/>
        <v>0</v>
      </c>
      <c r="AD28" s="8">
        <f t="shared" si="4"/>
        <v>0</v>
      </c>
      <c r="AE28" s="8">
        <f t="shared" si="4"/>
        <v>0</v>
      </c>
      <c r="AF28" s="8">
        <f t="shared" si="4"/>
        <v>0</v>
      </c>
      <c r="AG28" s="25">
        <f t="shared" si="4"/>
        <v>0</v>
      </c>
      <c r="AH28" s="24">
        <f t="shared" si="0"/>
        <v>0</v>
      </c>
      <c r="AI28" s="98"/>
      <c r="AJ28" s="8">
        <f t="shared" si="3"/>
        <v>0</v>
      </c>
    </row>
    <row r="29" spans="1:36" s="2" customFormat="1" ht="34.950000000000003" customHeight="1" x14ac:dyDescent="0.3">
      <c r="A29" s="19" t="s">
        <v>87</v>
      </c>
      <c r="B29" s="146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8"/>
    </row>
    <row r="30" spans="1:36" s="2" customFormat="1" ht="34.950000000000003" customHeight="1" x14ac:dyDescent="0.3">
      <c r="A30" s="13" t="s">
        <v>88</v>
      </c>
      <c r="B30" s="78"/>
      <c r="C30" s="78"/>
      <c r="D30" s="78"/>
      <c r="E30" s="78"/>
      <c r="F30" s="78"/>
      <c r="G30" s="78"/>
      <c r="H30" s="78"/>
      <c r="I30" s="79"/>
      <c r="J30" s="80"/>
      <c r="K30" s="78"/>
      <c r="L30" s="78"/>
      <c r="M30" s="78"/>
      <c r="N30" s="78"/>
      <c r="O30" s="78"/>
      <c r="P30" s="78"/>
      <c r="Q30" s="81"/>
      <c r="R30" s="82"/>
      <c r="S30" s="78"/>
      <c r="T30" s="78"/>
      <c r="U30" s="78"/>
      <c r="V30" s="78"/>
      <c r="W30" s="78"/>
      <c r="X30" s="78"/>
      <c r="Y30" s="81"/>
      <c r="Z30" s="82"/>
      <c r="AA30" s="78"/>
      <c r="AB30" s="78"/>
      <c r="AC30" s="78"/>
      <c r="AD30" s="78"/>
      <c r="AE30" s="78"/>
      <c r="AF30" s="78"/>
      <c r="AG30" s="81"/>
      <c r="AH30" s="14">
        <f t="shared" si="0"/>
        <v>0</v>
      </c>
      <c r="AI30" s="105"/>
      <c r="AJ30" s="8">
        <f t="shared" ref="AJ30:AJ33" si="5">AH30*AI30</f>
        <v>0</v>
      </c>
    </row>
    <row r="31" spans="1:36" s="2" customFormat="1" ht="34.950000000000003" customHeight="1" x14ac:dyDescent="0.3">
      <c r="A31" s="36" t="s">
        <v>89</v>
      </c>
      <c r="B31" s="78"/>
      <c r="C31" s="78"/>
      <c r="D31" s="78"/>
      <c r="E31" s="78"/>
      <c r="F31" s="78"/>
      <c r="G31" s="78"/>
      <c r="H31" s="78"/>
      <c r="I31" s="79"/>
      <c r="J31" s="80"/>
      <c r="K31" s="78"/>
      <c r="L31" s="78"/>
      <c r="M31" s="78"/>
      <c r="N31" s="78"/>
      <c r="O31" s="78"/>
      <c r="P31" s="78"/>
      <c r="Q31" s="81"/>
      <c r="R31" s="82"/>
      <c r="S31" s="78"/>
      <c r="T31" s="78"/>
      <c r="U31" s="78"/>
      <c r="V31" s="78"/>
      <c r="W31" s="78"/>
      <c r="X31" s="78"/>
      <c r="Y31" s="81"/>
      <c r="Z31" s="82"/>
      <c r="AA31" s="78"/>
      <c r="AB31" s="78"/>
      <c r="AC31" s="78"/>
      <c r="AD31" s="78"/>
      <c r="AE31" s="78"/>
      <c r="AF31" s="78"/>
      <c r="AG31" s="81"/>
      <c r="AH31" s="14">
        <f t="shared" si="0"/>
        <v>0</v>
      </c>
      <c r="AI31" s="105"/>
      <c r="AJ31" s="8">
        <f t="shared" si="5"/>
        <v>0</v>
      </c>
    </row>
    <row r="32" spans="1:36" s="2" customFormat="1" ht="34.950000000000003" customHeight="1" x14ac:dyDescent="0.3">
      <c r="A32" s="36" t="s">
        <v>90</v>
      </c>
      <c r="B32" s="78"/>
      <c r="C32" s="78"/>
      <c r="D32" s="78"/>
      <c r="E32" s="78"/>
      <c r="F32" s="78"/>
      <c r="G32" s="78"/>
      <c r="H32" s="78"/>
      <c r="I32" s="79"/>
      <c r="J32" s="80"/>
      <c r="K32" s="78"/>
      <c r="L32" s="78"/>
      <c r="M32" s="78"/>
      <c r="N32" s="78"/>
      <c r="O32" s="78"/>
      <c r="P32" s="78"/>
      <c r="Q32" s="81"/>
      <c r="R32" s="82"/>
      <c r="S32" s="78"/>
      <c r="T32" s="78"/>
      <c r="U32" s="78"/>
      <c r="V32" s="78"/>
      <c r="W32" s="78"/>
      <c r="X32" s="78"/>
      <c r="Y32" s="81"/>
      <c r="Z32" s="82"/>
      <c r="AA32" s="78"/>
      <c r="AB32" s="78"/>
      <c r="AC32" s="78"/>
      <c r="AD32" s="78"/>
      <c r="AE32" s="78"/>
      <c r="AF32" s="78"/>
      <c r="AG32" s="81"/>
      <c r="AH32" s="14">
        <f t="shared" si="0"/>
        <v>0</v>
      </c>
      <c r="AI32" s="105"/>
      <c r="AJ32" s="8">
        <f>AH32*AI32</f>
        <v>0</v>
      </c>
    </row>
    <row r="33" spans="1:36" s="2" customFormat="1" ht="34.950000000000003" customHeight="1" x14ac:dyDescent="0.3">
      <c r="A33" s="37" t="s">
        <v>91</v>
      </c>
      <c r="B33" s="83">
        <f>SUM(B30:B32)</f>
        <v>0</v>
      </c>
      <c r="C33" s="83">
        <f>SUM(C30:C32)</f>
        <v>0</v>
      </c>
      <c r="D33" s="83">
        <f>SUM(D30:D32)</f>
        <v>0</v>
      </c>
      <c r="E33" s="83">
        <f t="shared" ref="E33:AG33" si="6">SUM(E30:E32)</f>
        <v>0</v>
      </c>
      <c r="F33" s="83">
        <f>SUM(F30:F32)</f>
        <v>0</v>
      </c>
      <c r="G33" s="83">
        <f t="shared" si="6"/>
        <v>0</v>
      </c>
      <c r="H33" s="83">
        <f t="shared" si="6"/>
        <v>0</v>
      </c>
      <c r="I33" s="141">
        <f t="shared" si="6"/>
        <v>0</v>
      </c>
      <c r="J33" s="121">
        <f t="shared" si="6"/>
        <v>0</v>
      </c>
      <c r="K33" s="83">
        <f t="shared" si="6"/>
        <v>0</v>
      </c>
      <c r="L33" s="83">
        <f t="shared" si="6"/>
        <v>0</v>
      </c>
      <c r="M33" s="83">
        <f t="shared" si="6"/>
        <v>0</v>
      </c>
      <c r="N33" s="83">
        <f t="shared" si="6"/>
        <v>0</v>
      </c>
      <c r="O33" s="83">
        <f t="shared" si="6"/>
        <v>0</v>
      </c>
      <c r="P33" s="83">
        <f t="shared" si="6"/>
        <v>0</v>
      </c>
      <c r="Q33" s="141">
        <f t="shared" si="6"/>
        <v>0</v>
      </c>
      <c r="R33" s="121">
        <f t="shared" si="6"/>
        <v>0</v>
      </c>
      <c r="S33" s="83">
        <f t="shared" si="6"/>
        <v>0</v>
      </c>
      <c r="T33" s="83">
        <f t="shared" si="6"/>
        <v>0</v>
      </c>
      <c r="U33" s="83">
        <f t="shared" si="6"/>
        <v>0</v>
      </c>
      <c r="V33" s="83">
        <f t="shared" si="6"/>
        <v>0</v>
      </c>
      <c r="W33" s="83">
        <f t="shared" si="6"/>
        <v>0</v>
      </c>
      <c r="X33" s="83">
        <f t="shared" si="6"/>
        <v>0</v>
      </c>
      <c r="Y33" s="141">
        <f t="shared" si="6"/>
        <v>0</v>
      </c>
      <c r="Z33" s="121">
        <f t="shared" si="6"/>
        <v>0</v>
      </c>
      <c r="AA33" s="83">
        <f t="shared" si="6"/>
        <v>0</v>
      </c>
      <c r="AB33" s="83">
        <f t="shared" si="6"/>
        <v>0</v>
      </c>
      <c r="AC33" s="83">
        <f t="shared" si="6"/>
        <v>0</v>
      </c>
      <c r="AD33" s="83">
        <f t="shared" si="6"/>
        <v>0</v>
      </c>
      <c r="AE33" s="83">
        <f t="shared" si="6"/>
        <v>0</v>
      </c>
      <c r="AF33" s="83">
        <f t="shared" si="6"/>
        <v>0</v>
      </c>
      <c r="AG33" s="84">
        <f t="shared" si="6"/>
        <v>0</v>
      </c>
      <c r="AH33" s="14">
        <f>SUM(B33:AG33)</f>
        <v>0</v>
      </c>
      <c r="AI33" s="105"/>
      <c r="AJ33" s="8">
        <f t="shared" si="5"/>
        <v>0</v>
      </c>
    </row>
    <row r="34" spans="1:36" x14ac:dyDescent="0.3">
      <c r="I34" s="34"/>
      <c r="Q34" s="34"/>
      <c r="Y34" s="41"/>
      <c r="AG34" s="26"/>
      <c r="AJ34" s="30"/>
    </row>
    <row r="35" spans="1:36" ht="40.049999999999997" customHeight="1" x14ac:dyDescent="0.3">
      <c r="A35" s="7" t="s">
        <v>43</v>
      </c>
      <c r="B35" s="65">
        <f>SUM(B21+B28+B33)</f>
        <v>0</v>
      </c>
      <c r="C35" s="65">
        <f>SUM(C21+C28+C33)</f>
        <v>0</v>
      </c>
      <c r="D35" s="65">
        <f t="shared" ref="D35:AF35" si="7">SUM(D21+D28+D33)</f>
        <v>0</v>
      </c>
      <c r="E35" s="65">
        <f t="shared" si="7"/>
        <v>0</v>
      </c>
      <c r="F35" s="65">
        <f t="shared" si="7"/>
        <v>0</v>
      </c>
      <c r="G35" s="65">
        <f t="shared" si="7"/>
        <v>0</v>
      </c>
      <c r="H35" s="65">
        <f t="shared" si="7"/>
        <v>0</v>
      </c>
      <c r="I35" s="118">
        <f t="shared" si="7"/>
        <v>0</v>
      </c>
      <c r="J35" s="122">
        <f t="shared" si="7"/>
        <v>0</v>
      </c>
      <c r="K35" s="65">
        <f t="shared" si="7"/>
        <v>0</v>
      </c>
      <c r="L35" s="65">
        <f t="shared" si="7"/>
        <v>0</v>
      </c>
      <c r="M35" s="65">
        <f t="shared" si="7"/>
        <v>0</v>
      </c>
      <c r="N35" s="65">
        <f t="shared" si="7"/>
        <v>0</v>
      </c>
      <c r="O35" s="65">
        <f t="shared" si="7"/>
        <v>0</v>
      </c>
      <c r="P35" s="65">
        <f t="shared" si="7"/>
        <v>0</v>
      </c>
      <c r="Q35" s="67">
        <f t="shared" si="7"/>
        <v>0</v>
      </c>
      <c r="R35" s="65">
        <f t="shared" si="7"/>
        <v>0</v>
      </c>
      <c r="S35" s="65">
        <f t="shared" si="7"/>
        <v>0</v>
      </c>
      <c r="T35" s="65">
        <f t="shared" si="7"/>
        <v>0</v>
      </c>
      <c r="U35" s="65">
        <f t="shared" si="7"/>
        <v>0</v>
      </c>
      <c r="V35" s="65">
        <f t="shared" si="7"/>
        <v>0</v>
      </c>
      <c r="W35" s="65">
        <f t="shared" si="7"/>
        <v>0</v>
      </c>
      <c r="X35" s="65">
        <f t="shared" si="7"/>
        <v>0</v>
      </c>
      <c r="Y35" s="118">
        <f t="shared" si="7"/>
        <v>0</v>
      </c>
      <c r="Z35" s="122">
        <f t="shared" si="7"/>
        <v>0</v>
      </c>
      <c r="AA35" s="65">
        <f t="shared" si="7"/>
        <v>0</v>
      </c>
      <c r="AB35" s="65">
        <f t="shared" si="7"/>
        <v>0</v>
      </c>
      <c r="AC35" s="65">
        <f t="shared" si="7"/>
        <v>0</v>
      </c>
      <c r="AD35" s="65">
        <f t="shared" si="7"/>
        <v>0</v>
      </c>
      <c r="AE35" s="65">
        <f t="shared" si="7"/>
        <v>0</v>
      </c>
      <c r="AF35" s="65">
        <f t="shared" si="7"/>
        <v>0</v>
      </c>
      <c r="AG35" s="77">
        <f>SUM(AG21+AG28+AG33)</f>
        <v>0</v>
      </c>
      <c r="AH35" s="65">
        <f>SUM(B35:AG35)</f>
        <v>0</v>
      </c>
      <c r="AI35" s="103"/>
      <c r="AJ35" s="72"/>
    </row>
    <row r="36" spans="1:36" ht="81" customHeight="1" x14ac:dyDescent="0.3">
      <c r="A36" s="7" t="s">
        <v>221</v>
      </c>
      <c r="B36" s="95"/>
      <c r="C36" s="93"/>
      <c r="D36" s="93"/>
      <c r="E36" s="93"/>
      <c r="F36" s="93"/>
      <c r="G36" s="93"/>
      <c r="H36" s="93"/>
      <c r="I36" s="94"/>
      <c r="J36" s="95"/>
      <c r="K36" s="93"/>
      <c r="L36" s="93"/>
      <c r="M36" s="93"/>
      <c r="N36" s="93"/>
      <c r="O36" s="93"/>
      <c r="P36" s="93"/>
      <c r="Q36" s="94"/>
      <c r="R36" s="95"/>
      <c r="S36" s="93"/>
      <c r="T36" s="93"/>
      <c r="U36" s="93"/>
      <c r="V36" s="93"/>
      <c r="W36" s="93"/>
      <c r="X36" s="93"/>
      <c r="Y36" s="94"/>
      <c r="Z36" s="95"/>
      <c r="AA36" s="93"/>
      <c r="AB36" s="93"/>
      <c r="AC36" s="93"/>
      <c r="AD36" s="93"/>
      <c r="AE36" s="93"/>
      <c r="AF36" s="93"/>
      <c r="AG36" s="94"/>
      <c r="AH36" s="95"/>
      <c r="AI36" s="103"/>
      <c r="AJ36" s="103"/>
    </row>
    <row r="37" spans="1:36" ht="43.8" customHeight="1" x14ac:dyDescent="0.3">
      <c r="A37" s="7" t="s">
        <v>44</v>
      </c>
      <c r="B37" s="65">
        <f>B35*B36</f>
        <v>0</v>
      </c>
      <c r="C37" s="65">
        <f t="shared" ref="C37:AE37" si="8">C35*C36</f>
        <v>0</v>
      </c>
      <c r="D37" s="65">
        <f t="shared" si="8"/>
        <v>0</v>
      </c>
      <c r="E37" s="65">
        <f t="shared" si="8"/>
        <v>0</v>
      </c>
      <c r="F37" s="65">
        <f t="shared" si="8"/>
        <v>0</v>
      </c>
      <c r="G37" s="65">
        <f t="shared" si="8"/>
        <v>0</v>
      </c>
      <c r="H37" s="65">
        <f t="shared" si="8"/>
        <v>0</v>
      </c>
      <c r="I37" s="118">
        <f t="shared" si="8"/>
        <v>0</v>
      </c>
      <c r="J37" s="122">
        <f t="shared" si="8"/>
        <v>0</v>
      </c>
      <c r="K37" s="65">
        <f t="shared" si="8"/>
        <v>0</v>
      </c>
      <c r="L37" s="65">
        <f t="shared" si="8"/>
        <v>0</v>
      </c>
      <c r="M37" s="65">
        <f t="shared" si="8"/>
        <v>0</v>
      </c>
      <c r="N37" s="65">
        <f t="shared" si="8"/>
        <v>0</v>
      </c>
      <c r="O37" s="65">
        <f t="shared" si="8"/>
        <v>0</v>
      </c>
      <c r="P37" s="65">
        <f t="shared" si="8"/>
        <v>0</v>
      </c>
      <c r="Q37" s="118">
        <f t="shared" si="8"/>
        <v>0</v>
      </c>
      <c r="R37" s="122">
        <f t="shared" si="8"/>
        <v>0</v>
      </c>
      <c r="S37" s="65">
        <f t="shared" si="8"/>
        <v>0</v>
      </c>
      <c r="T37" s="65">
        <f t="shared" si="8"/>
        <v>0</v>
      </c>
      <c r="U37" s="65">
        <f t="shared" si="8"/>
        <v>0</v>
      </c>
      <c r="V37" s="65">
        <f t="shared" si="8"/>
        <v>0</v>
      </c>
      <c r="W37" s="65">
        <f t="shared" si="8"/>
        <v>0</v>
      </c>
      <c r="X37" s="65">
        <f t="shared" si="8"/>
        <v>0</v>
      </c>
      <c r="Y37" s="67">
        <f t="shared" si="8"/>
        <v>0</v>
      </c>
      <c r="Z37" s="65">
        <f t="shared" si="8"/>
        <v>0</v>
      </c>
      <c r="AA37" s="65">
        <f t="shared" si="8"/>
        <v>0</v>
      </c>
      <c r="AB37" s="65">
        <f t="shared" si="8"/>
        <v>0</v>
      </c>
      <c r="AC37" s="65">
        <f t="shared" si="8"/>
        <v>0</v>
      </c>
      <c r="AD37" s="65">
        <f t="shared" si="8"/>
        <v>0</v>
      </c>
      <c r="AE37" s="65">
        <f t="shared" si="8"/>
        <v>0</v>
      </c>
      <c r="AF37" s="65">
        <f>AF35*AF36</f>
        <v>0</v>
      </c>
      <c r="AG37" s="77">
        <f>AG35*AG36</f>
        <v>0</v>
      </c>
      <c r="AH37" s="65">
        <f>SUM(B37:AG37)</f>
        <v>0</v>
      </c>
      <c r="AI37" s="103"/>
      <c r="AJ37" s="72"/>
    </row>
    <row r="38" spans="1:36" ht="43.8" customHeight="1" x14ac:dyDescent="0.3"/>
  </sheetData>
  <mergeCells count="5">
    <mergeCell ref="A1:AJ1"/>
    <mergeCell ref="A3:AJ3"/>
    <mergeCell ref="B6:AJ6"/>
    <mergeCell ref="B22:AJ22"/>
    <mergeCell ref="B29:AJ29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7292-4DAF-4138-B953-D4FD6ACA5F5C}">
  <sheetPr>
    <pageSetUpPr fitToPage="1"/>
  </sheetPr>
  <dimension ref="A1:AK12"/>
  <sheetViews>
    <sheetView zoomScale="63" zoomScaleNormal="70" workbookViewId="0">
      <selection activeCell="AH12" sqref="AH12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7" s="2" customFormat="1" ht="216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7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7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7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7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7" s="2" customFormat="1" ht="34.950000000000003" customHeight="1" x14ac:dyDescent="0.3">
      <c r="A6" s="17" t="s">
        <v>92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7" s="2" customFormat="1" ht="34.950000000000003" customHeight="1" x14ac:dyDescent="0.3">
      <c r="A7" s="18" t="s">
        <v>93</v>
      </c>
      <c r="B7" s="8"/>
      <c r="C7" s="8"/>
      <c r="D7" s="8"/>
      <c r="E7" s="8"/>
      <c r="F7" s="8"/>
      <c r="G7" s="8"/>
      <c r="H7" s="8"/>
      <c r="I7" s="20"/>
      <c r="J7" s="14"/>
      <c r="K7" s="8"/>
      <c r="L7" s="8"/>
      <c r="M7" s="8"/>
      <c r="N7" s="8"/>
      <c r="O7" s="8"/>
      <c r="P7" s="8"/>
      <c r="Q7" s="20"/>
      <c r="R7" s="14"/>
      <c r="S7" s="8"/>
      <c r="T7" s="8"/>
      <c r="U7" s="8"/>
      <c r="V7" s="8"/>
      <c r="W7" s="8"/>
      <c r="X7" s="8"/>
      <c r="Y7" s="20"/>
      <c r="Z7" s="14"/>
      <c r="AA7" s="8"/>
      <c r="AB7" s="8"/>
      <c r="AC7" s="8"/>
      <c r="AD7" s="8"/>
      <c r="AE7" s="8"/>
      <c r="AF7" s="8"/>
      <c r="AG7" s="20"/>
      <c r="AH7" s="14">
        <f>SUM(B7:AG7)</f>
        <v>0</v>
      </c>
      <c r="AI7" s="98"/>
      <c r="AJ7" s="8">
        <f>AH7*AI7</f>
        <v>0</v>
      </c>
    </row>
    <row r="8" spans="1:37" s="2" customFormat="1" ht="34.950000000000003" customHeight="1" x14ac:dyDescent="0.3">
      <c r="A8" s="18"/>
      <c r="B8" s="10"/>
      <c r="C8" s="10"/>
      <c r="D8" s="14"/>
      <c r="E8" s="25"/>
      <c r="F8" s="10"/>
      <c r="G8" s="10"/>
      <c r="H8" s="10"/>
      <c r="I8" s="10"/>
      <c r="J8" s="88"/>
      <c r="K8" s="10"/>
      <c r="L8" s="10"/>
      <c r="M8" s="10"/>
      <c r="N8" s="10"/>
      <c r="O8" s="10"/>
      <c r="P8" s="10"/>
      <c r="Q8" s="10"/>
      <c r="R8" s="88"/>
      <c r="S8" s="10"/>
      <c r="T8" s="10"/>
      <c r="U8" s="10"/>
      <c r="V8" s="10"/>
      <c r="W8" s="10"/>
      <c r="X8" s="10"/>
      <c r="Y8" s="10"/>
      <c r="Z8" s="88"/>
      <c r="AA8" s="10"/>
      <c r="AB8" s="10"/>
      <c r="AC8" s="10"/>
      <c r="AD8" s="10"/>
      <c r="AE8" s="10"/>
      <c r="AF8" s="10"/>
      <c r="AG8" s="10"/>
      <c r="AH8" s="10"/>
      <c r="AI8" s="137"/>
      <c r="AJ8" s="10"/>
      <c r="AK8" s="138"/>
    </row>
    <row r="9" spans="1:37" s="2" customFormat="1" ht="34.950000000000003" customHeight="1" x14ac:dyDescent="0.3">
      <c r="A9" s="7" t="s">
        <v>43</v>
      </c>
      <c r="B9" s="8">
        <f t="shared" ref="B9:AG9" si="0">SUM(B7)</f>
        <v>0</v>
      </c>
      <c r="C9" s="8">
        <f t="shared" si="0"/>
        <v>0</v>
      </c>
      <c r="D9" s="8">
        <f t="shared" si="0"/>
        <v>0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20">
        <f t="shared" si="0"/>
        <v>0</v>
      </c>
      <c r="J9" s="14">
        <f t="shared" si="0"/>
        <v>0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8">
        <f t="shared" si="0"/>
        <v>0</v>
      </c>
      <c r="O9" s="8">
        <f t="shared" si="0"/>
        <v>0</v>
      </c>
      <c r="P9" s="8">
        <f t="shared" si="0"/>
        <v>0</v>
      </c>
      <c r="Q9" s="25">
        <f t="shared" si="0"/>
        <v>0</v>
      </c>
      <c r="R9" s="24">
        <f t="shared" si="0"/>
        <v>0</v>
      </c>
      <c r="S9" s="8">
        <f t="shared" si="0"/>
        <v>0</v>
      </c>
      <c r="T9" s="8">
        <f t="shared" si="0"/>
        <v>0</v>
      </c>
      <c r="U9" s="8">
        <f t="shared" si="0"/>
        <v>0</v>
      </c>
      <c r="V9" s="8">
        <f t="shared" si="0"/>
        <v>0</v>
      </c>
      <c r="W9" s="8">
        <f t="shared" si="0"/>
        <v>0</v>
      </c>
      <c r="X9" s="8">
        <f t="shared" si="0"/>
        <v>0</v>
      </c>
      <c r="Y9" s="25">
        <f t="shared" si="0"/>
        <v>0</v>
      </c>
      <c r="Z9" s="24">
        <f t="shared" si="0"/>
        <v>0</v>
      </c>
      <c r="AA9" s="8">
        <f t="shared" si="0"/>
        <v>0</v>
      </c>
      <c r="AB9" s="8">
        <f t="shared" si="0"/>
        <v>0</v>
      </c>
      <c r="AC9" s="8">
        <f t="shared" si="0"/>
        <v>0</v>
      </c>
      <c r="AD9" s="8">
        <f t="shared" si="0"/>
        <v>0</v>
      </c>
      <c r="AE9" s="8">
        <f t="shared" si="0"/>
        <v>0</v>
      </c>
      <c r="AF9" s="8">
        <f t="shared" si="0"/>
        <v>0</v>
      </c>
      <c r="AG9" s="25">
        <f t="shared" si="0"/>
        <v>0</v>
      </c>
      <c r="AH9" s="24">
        <f>SUM(B9:AG9)</f>
        <v>0</v>
      </c>
      <c r="AI9" s="109"/>
      <c r="AJ9" s="73"/>
    </row>
    <row r="10" spans="1:37" s="2" customFormat="1" ht="79.8" customHeight="1" x14ac:dyDescent="0.3">
      <c r="A10" s="7" t="s">
        <v>221</v>
      </c>
      <c r="B10" s="102"/>
      <c r="C10" s="102"/>
      <c r="D10" s="102"/>
      <c r="E10" s="102"/>
      <c r="F10" s="102"/>
      <c r="G10" s="102"/>
      <c r="H10" s="102"/>
      <c r="I10" s="106"/>
      <c r="J10" s="98"/>
      <c r="K10" s="102"/>
      <c r="L10" s="102"/>
      <c r="M10" s="102"/>
      <c r="N10" s="102"/>
      <c r="O10" s="102"/>
      <c r="P10" s="102"/>
      <c r="Q10" s="107"/>
      <c r="R10" s="108"/>
      <c r="S10" s="102"/>
      <c r="T10" s="102"/>
      <c r="U10" s="102"/>
      <c r="V10" s="102"/>
      <c r="W10" s="102"/>
      <c r="X10" s="102"/>
      <c r="Y10" s="106"/>
      <c r="Z10" s="98"/>
      <c r="AA10" s="102"/>
      <c r="AB10" s="102"/>
      <c r="AC10" s="102"/>
      <c r="AD10" s="102"/>
      <c r="AE10" s="102"/>
      <c r="AF10" s="102"/>
      <c r="AG10" s="107"/>
      <c r="AH10" s="108"/>
      <c r="AI10" s="109"/>
      <c r="AJ10" s="110"/>
    </row>
    <row r="11" spans="1:37" s="2" customFormat="1" ht="34.950000000000003" customHeight="1" x14ac:dyDescent="0.3">
      <c r="A11" s="7" t="s">
        <v>44</v>
      </c>
      <c r="B11" s="85">
        <f>B9*B10</f>
        <v>0</v>
      </c>
      <c r="C11" s="85">
        <f t="shared" ref="C11:AF11" si="1">C9*C10</f>
        <v>0</v>
      </c>
      <c r="D11" s="85">
        <f t="shared" si="1"/>
        <v>0</v>
      </c>
      <c r="E11" s="85">
        <f t="shared" si="1"/>
        <v>0</v>
      </c>
      <c r="F11" s="85">
        <f t="shared" si="1"/>
        <v>0</v>
      </c>
      <c r="G11" s="85">
        <f t="shared" si="1"/>
        <v>0</v>
      </c>
      <c r="H11" s="85">
        <f t="shared" si="1"/>
        <v>0</v>
      </c>
      <c r="I11" s="90">
        <f t="shared" si="1"/>
        <v>0</v>
      </c>
      <c r="J11" s="89">
        <f t="shared" si="1"/>
        <v>0</v>
      </c>
      <c r="K11" s="85">
        <f t="shared" si="1"/>
        <v>0</v>
      </c>
      <c r="L11" s="85">
        <f t="shared" si="1"/>
        <v>0</v>
      </c>
      <c r="M11" s="85">
        <f t="shared" si="1"/>
        <v>0</v>
      </c>
      <c r="N11" s="85">
        <f t="shared" si="1"/>
        <v>0</v>
      </c>
      <c r="O11" s="85">
        <f t="shared" si="1"/>
        <v>0</v>
      </c>
      <c r="P11" s="85">
        <f t="shared" si="1"/>
        <v>0</v>
      </c>
      <c r="Q11" s="90">
        <f t="shared" si="1"/>
        <v>0</v>
      </c>
      <c r="R11" s="89">
        <f t="shared" si="1"/>
        <v>0</v>
      </c>
      <c r="S11" s="85">
        <f t="shared" si="1"/>
        <v>0</v>
      </c>
      <c r="T11" s="85">
        <f t="shared" si="1"/>
        <v>0</v>
      </c>
      <c r="U11" s="85">
        <f t="shared" si="1"/>
        <v>0</v>
      </c>
      <c r="V11" s="85">
        <f t="shared" si="1"/>
        <v>0</v>
      </c>
      <c r="W11" s="85">
        <f t="shared" si="1"/>
        <v>0</v>
      </c>
      <c r="X11" s="85">
        <f t="shared" si="1"/>
        <v>0</v>
      </c>
      <c r="Y11" s="87">
        <f t="shared" si="1"/>
        <v>0</v>
      </c>
      <c r="Z11" s="91">
        <f t="shared" si="1"/>
        <v>0</v>
      </c>
      <c r="AA11" s="85">
        <f t="shared" si="1"/>
        <v>0</v>
      </c>
      <c r="AB11" s="85">
        <f t="shared" si="1"/>
        <v>0</v>
      </c>
      <c r="AC11" s="85">
        <f t="shared" si="1"/>
        <v>0</v>
      </c>
      <c r="AD11" s="85">
        <f t="shared" si="1"/>
        <v>0</v>
      </c>
      <c r="AE11" s="85">
        <f t="shared" si="1"/>
        <v>0</v>
      </c>
      <c r="AF11" s="85">
        <f t="shared" si="1"/>
        <v>0</v>
      </c>
      <c r="AG11" s="87">
        <f>AG9*AG10</f>
        <v>0</v>
      </c>
      <c r="AH11" s="24">
        <f>SUM(B11:AG11)</f>
        <v>0</v>
      </c>
      <c r="AI11" s="111"/>
      <c r="AJ11" s="86"/>
    </row>
    <row r="12" spans="1:37" ht="43.8" customHeight="1" x14ac:dyDescent="0.3"/>
  </sheetData>
  <mergeCells count="3">
    <mergeCell ref="A1:AJ1"/>
    <mergeCell ref="A3:AJ3"/>
    <mergeCell ref="B6:AJ6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4895-8D79-485D-BA74-343B5E5C96A6}">
  <sheetPr>
    <pageSetUpPr fitToPage="1"/>
  </sheetPr>
  <dimension ref="A1:AJ20"/>
  <sheetViews>
    <sheetView topLeftCell="A5" zoomScale="60" zoomScaleNormal="60" workbookViewId="0">
      <selection activeCell="A14" sqref="A14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28.6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94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34.950000000000003" customHeight="1" x14ac:dyDescent="0.3">
      <c r="A7" s="46" t="s">
        <v>99</v>
      </c>
      <c r="B7" s="8"/>
      <c r="C7" s="8"/>
      <c r="D7" s="8"/>
      <c r="E7" s="8"/>
      <c r="F7" s="8"/>
      <c r="G7" s="8"/>
      <c r="H7" s="8"/>
      <c r="I7" s="20"/>
      <c r="J7" s="14"/>
      <c r="K7" s="8"/>
      <c r="L7" s="8"/>
      <c r="M7" s="8"/>
      <c r="N7" s="8"/>
      <c r="O7" s="8"/>
      <c r="P7" s="8"/>
      <c r="Q7" s="20"/>
      <c r="R7" s="14"/>
      <c r="S7" s="8"/>
      <c r="T7" s="8"/>
      <c r="U7" s="8"/>
      <c r="V7" s="8"/>
      <c r="W7" s="8"/>
      <c r="X7" s="8"/>
      <c r="Y7" s="20"/>
      <c r="Z7" s="14"/>
      <c r="AA7" s="8"/>
      <c r="AB7" s="8"/>
      <c r="AC7" s="8"/>
      <c r="AD7" s="8"/>
      <c r="AE7" s="8"/>
      <c r="AF7" s="8"/>
      <c r="AG7" s="20"/>
      <c r="AH7" s="14"/>
      <c r="AI7" s="98"/>
      <c r="AJ7" s="8">
        <f>AH7*AI7</f>
        <v>0</v>
      </c>
    </row>
    <row r="8" spans="1:36" s="2" customFormat="1" ht="63.6" customHeight="1" x14ac:dyDescent="0.3">
      <c r="A8" s="47" t="s">
        <v>100</v>
      </c>
      <c r="B8" s="8"/>
      <c r="C8" s="8"/>
      <c r="D8" s="8"/>
      <c r="E8" s="8"/>
      <c r="F8" s="8"/>
      <c r="G8" s="8"/>
      <c r="H8" s="8"/>
      <c r="I8" s="20"/>
      <c r="J8" s="14"/>
      <c r="K8" s="8"/>
      <c r="L8" s="8"/>
      <c r="M8" s="8"/>
      <c r="N8" s="8"/>
      <c r="O8" s="8"/>
      <c r="P8" s="8"/>
      <c r="Q8" s="20"/>
      <c r="R8" s="14"/>
      <c r="S8" s="8"/>
      <c r="T8" s="8"/>
      <c r="U8" s="8"/>
      <c r="V8" s="8"/>
      <c r="W8" s="8"/>
      <c r="X8" s="8"/>
      <c r="Y8" s="20"/>
      <c r="Z8" s="14"/>
      <c r="AA8" s="8"/>
      <c r="AB8" s="8"/>
      <c r="AC8" s="8"/>
      <c r="AD8" s="8"/>
      <c r="AE8" s="8"/>
      <c r="AF8" s="8"/>
      <c r="AG8" s="20"/>
      <c r="AH8" s="14">
        <f>SUM(B8:AG8)</f>
        <v>0</v>
      </c>
      <c r="AI8" s="98"/>
      <c r="AJ8" s="8">
        <f t="shared" ref="AJ8:AJ9" si="0">AH8*AI8</f>
        <v>0</v>
      </c>
    </row>
    <row r="9" spans="1:36" s="2" customFormat="1" ht="34.950000000000003" customHeight="1" x14ac:dyDescent="0.3">
      <c r="A9" s="37" t="s">
        <v>95</v>
      </c>
      <c r="B9" s="8">
        <f>SUM(B7:B8)</f>
        <v>0</v>
      </c>
      <c r="C9" s="8">
        <f t="shared" ref="C9:AF9" si="1">SUM(C7:C8)</f>
        <v>0</v>
      </c>
      <c r="D9" s="8">
        <f t="shared" si="1"/>
        <v>0</v>
      </c>
      <c r="E9" s="8">
        <f t="shared" si="1"/>
        <v>0</v>
      </c>
      <c r="F9" s="8">
        <f t="shared" si="1"/>
        <v>0</v>
      </c>
      <c r="G9" s="8">
        <f t="shared" si="1"/>
        <v>0</v>
      </c>
      <c r="H9" s="8">
        <f t="shared" si="1"/>
        <v>0</v>
      </c>
      <c r="I9" s="8">
        <f t="shared" si="1"/>
        <v>0</v>
      </c>
      <c r="J9" s="8">
        <f t="shared" si="1"/>
        <v>0</v>
      </c>
      <c r="K9" s="8">
        <f t="shared" si="1"/>
        <v>0</v>
      </c>
      <c r="L9" s="8">
        <f t="shared" si="1"/>
        <v>0</v>
      </c>
      <c r="M9" s="8">
        <f t="shared" si="1"/>
        <v>0</v>
      </c>
      <c r="N9" s="8">
        <f t="shared" si="1"/>
        <v>0</v>
      </c>
      <c r="O9" s="8">
        <f t="shared" si="1"/>
        <v>0</v>
      </c>
      <c r="P9" s="8">
        <f t="shared" si="1"/>
        <v>0</v>
      </c>
      <c r="Q9" s="8">
        <f t="shared" si="1"/>
        <v>0</v>
      </c>
      <c r="R9" s="8">
        <f t="shared" si="1"/>
        <v>0</v>
      </c>
      <c r="S9" s="8">
        <f t="shared" si="1"/>
        <v>0</v>
      </c>
      <c r="T9" s="8">
        <f t="shared" si="1"/>
        <v>0</v>
      </c>
      <c r="U9" s="8">
        <f t="shared" si="1"/>
        <v>0</v>
      </c>
      <c r="V9" s="8">
        <f t="shared" si="1"/>
        <v>0</v>
      </c>
      <c r="W9" s="8">
        <f t="shared" si="1"/>
        <v>0</v>
      </c>
      <c r="X9" s="8">
        <f t="shared" si="1"/>
        <v>0</v>
      </c>
      <c r="Y9" s="8">
        <f t="shared" si="1"/>
        <v>0</v>
      </c>
      <c r="Z9" s="8">
        <f t="shared" si="1"/>
        <v>0</v>
      </c>
      <c r="AA9" s="8">
        <f t="shared" si="1"/>
        <v>0</v>
      </c>
      <c r="AB9" s="8">
        <f t="shared" si="1"/>
        <v>0</v>
      </c>
      <c r="AC9" s="8">
        <f t="shared" si="1"/>
        <v>0</v>
      </c>
      <c r="AD9" s="8">
        <f t="shared" si="1"/>
        <v>0</v>
      </c>
      <c r="AE9" s="8">
        <f>SUM(AE7:AE8)</f>
        <v>0</v>
      </c>
      <c r="AF9" s="8">
        <f t="shared" si="1"/>
        <v>0</v>
      </c>
      <c r="AG9" s="25">
        <f>SUM(AG7:AG8)</f>
        <v>0</v>
      </c>
      <c r="AH9" s="24">
        <f>SUM(B9:AG9)</f>
        <v>0</v>
      </c>
      <c r="AI9" s="98"/>
      <c r="AJ9" s="8">
        <f t="shared" si="0"/>
        <v>0</v>
      </c>
    </row>
    <row r="10" spans="1:36" s="2" customFormat="1" ht="34.950000000000003" customHeight="1" x14ac:dyDescent="0.3">
      <c r="A10" s="17" t="s">
        <v>96</v>
      </c>
      <c r="B10" s="143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5"/>
    </row>
    <row r="11" spans="1:36" s="2" customFormat="1" ht="54" customHeight="1" x14ac:dyDescent="0.3">
      <c r="A11" s="36" t="s">
        <v>101</v>
      </c>
      <c r="B11" s="8"/>
      <c r="C11" s="8"/>
      <c r="D11" s="8"/>
      <c r="E11" s="8"/>
      <c r="F11" s="8"/>
      <c r="G11" s="8"/>
      <c r="H11" s="8"/>
      <c r="I11" s="20"/>
      <c r="J11" s="14"/>
      <c r="K11" s="8"/>
      <c r="L11" s="8"/>
      <c r="M11" s="8"/>
      <c r="N11" s="8"/>
      <c r="O11" s="8"/>
      <c r="P11" s="8"/>
      <c r="Q11" s="20"/>
      <c r="R11" s="14"/>
      <c r="S11" s="8"/>
      <c r="T11" s="8"/>
      <c r="U11" s="8"/>
      <c r="V11" s="8"/>
      <c r="W11" s="8"/>
      <c r="X11" s="8"/>
      <c r="Y11" s="20"/>
      <c r="Z11" s="14"/>
      <c r="AA11" s="8"/>
      <c r="AB11" s="8"/>
      <c r="AC11" s="8"/>
      <c r="AD11" s="8"/>
      <c r="AE11" s="8"/>
      <c r="AF11" s="8"/>
      <c r="AG11" s="20"/>
      <c r="AH11" s="14">
        <f>SUM(B11:AG11)</f>
        <v>0</v>
      </c>
      <c r="AI11" s="98"/>
      <c r="AJ11" s="8">
        <f t="shared" ref="AJ11:AJ12" si="2">AH11*AI11</f>
        <v>0</v>
      </c>
    </row>
    <row r="12" spans="1:36" s="2" customFormat="1" ht="34.950000000000003" customHeight="1" x14ac:dyDescent="0.3">
      <c r="A12" s="37" t="s">
        <v>97</v>
      </c>
      <c r="B12" s="8">
        <f>SUM(B11)</f>
        <v>0</v>
      </c>
      <c r="C12" s="8">
        <f t="shared" ref="C12:AG12" si="3">SUM(C11)</f>
        <v>0</v>
      </c>
      <c r="D12" s="8">
        <f t="shared" si="3"/>
        <v>0</v>
      </c>
      <c r="E12" s="8">
        <f t="shared" si="3"/>
        <v>0</v>
      </c>
      <c r="F12" s="8">
        <f t="shared" si="3"/>
        <v>0</v>
      </c>
      <c r="G12" s="8">
        <f t="shared" si="3"/>
        <v>0</v>
      </c>
      <c r="H12" s="8">
        <f t="shared" si="3"/>
        <v>0</v>
      </c>
      <c r="I12" s="8">
        <f t="shared" si="3"/>
        <v>0</v>
      </c>
      <c r="J12" s="8">
        <f t="shared" si="3"/>
        <v>0</v>
      </c>
      <c r="K12" s="8">
        <f t="shared" si="3"/>
        <v>0</v>
      </c>
      <c r="L12" s="8">
        <f t="shared" si="3"/>
        <v>0</v>
      </c>
      <c r="M12" s="8">
        <f t="shared" si="3"/>
        <v>0</v>
      </c>
      <c r="N12" s="8">
        <f t="shared" si="3"/>
        <v>0</v>
      </c>
      <c r="O12" s="8">
        <f t="shared" si="3"/>
        <v>0</v>
      </c>
      <c r="P12" s="8">
        <f t="shared" si="3"/>
        <v>0</v>
      </c>
      <c r="Q12" s="8">
        <f t="shared" si="3"/>
        <v>0</v>
      </c>
      <c r="R12" s="8">
        <f t="shared" si="3"/>
        <v>0</v>
      </c>
      <c r="S12" s="8">
        <f t="shared" si="3"/>
        <v>0</v>
      </c>
      <c r="T12" s="8">
        <f t="shared" si="3"/>
        <v>0</v>
      </c>
      <c r="U12" s="8">
        <f t="shared" si="3"/>
        <v>0</v>
      </c>
      <c r="V12" s="8">
        <f t="shared" si="3"/>
        <v>0</v>
      </c>
      <c r="W12" s="8">
        <f t="shared" si="3"/>
        <v>0</v>
      </c>
      <c r="X12" s="8">
        <f t="shared" si="3"/>
        <v>0</v>
      </c>
      <c r="Y12" s="8">
        <f t="shared" si="3"/>
        <v>0</v>
      </c>
      <c r="Z12" s="8">
        <f t="shared" si="3"/>
        <v>0</v>
      </c>
      <c r="AA12" s="8">
        <f t="shared" si="3"/>
        <v>0</v>
      </c>
      <c r="AB12" s="8">
        <f t="shared" si="3"/>
        <v>0</v>
      </c>
      <c r="AC12" s="8">
        <f t="shared" si="3"/>
        <v>0</v>
      </c>
      <c r="AD12" s="8">
        <f t="shared" si="3"/>
        <v>0</v>
      </c>
      <c r="AE12" s="8">
        <f t="shared" si="3"/>
        <v>0</v>
      </c>
      <c r="AF12" s="8">
        <f t="shared" si="3"/>
        <v>0</v>
      </c>
      <c r="AG12" s="20">
        <f t="shared" si="3"/>
        <v>0</v>
      </c>
      <c r="AH12" s="14">
        <f>SUM(B12:AG12)</f>
        <v>0</v>
      </c>
      <c r="AI12" s="98"/>
      <c r="AJ12" s="8">
        <f t="shared" si="2"/>
        <v>0</v>
      </c>
    </row>
    <row r="13" spans="1:36" s="2" customFormat="1" ht="34.950000000000003" customHeight="1" x14ac:dyDescent="0.3">
      <c r="A13" s="19" t="s">
        <v>232</v>
      </c>
      <c r="B13" s="146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8"/>
    </row>
    <row r="14" spans="1:36" s="2" customFormat="1" ht="57.6" customHeight="1" x14ac:dyDescent="0.3">
      <c r="A14" s="36" t="s">
        <v>102</v>
      </c>
      <c r="B14" s="38"/>
      <c r="C14" s="38"/>
      <c r="D14" s="38"/>
      <c r="E14" s="38"/>
      <c r="F14" s="38"/>
      <c r="G14" s="38"/>
      <c r="H14" s="38"/>
      <c r="I14" s="42"/>
      <c r="J14" s="43"/>
      <c r="K14" s="38"/>
      <c r="L14" s="38"/>
      <c r="M14" s="38"/>
      <c r="N14" s="38"/>
      <c r="O14" s="38"/>
      <c r="P14" s="38"/>
      <c r="Q14" s="40"/>
      <c r="R14" s="39"/>
      <c r="S14" s="38"/>
      <c r="T14" s="38"/>
      <c r="U14" s="38"/>
      <c r="V14" s="38"/>
      <c r="W14" s="38"/>
      <c r="X14" s="38"/>
      <c r="Y14" s="40"/>
      <c r="Z14" s="39"/>
      <c r="AA14" s="38"/>
      <c r="AB14" s="38"/>
      <c r="AC14" s="38"/>
      <c r="AD14" s="38"/>
      <c r="AE14" s="38"/>
      <c r="AF14" s="38"/>
      <c r="AG14" s="40"/>
      <c r="AH14" s="14">
        <f>SUM(B14:AG14)</f>
        <v>0</v>
      </c>
      <c r="AI14" s="112"/>
      <c r="AJ14" s="8">
        <f t="shared" ref="AJ14:AJ15" si="4">AH14*AI14</f>
        <v>0</v>
      </c>
    </row>
    <row r="15" spans="1:36" s="2" customFormat="1" ht="34.950000000000003" customHeight="1" x14ac:dyDescent="0.3">
      <c r="A15" s="37" t="s">
        <v>98</v>
      </c>
      <c r="B15" s="8">
        <f>SUM(B14)</f>
        <v>0</v>
      </c>
      <c r="C15" s="8">
        <f t="shared" ref="C15:AG15" si="5">SUM(C14)</f>
        <v>0</v>
      </c>
      <c r="D15" s="8">
        <f t="shared" si="5"/>
        <v>0</v>
      </c>
      <c r="E15" s="8">
        <f t="shared" si="5"/>
        <v>0</v>
      </c>
      <c r="F15" s="8">
        <f t="shared" si="5"/>
        <v>0</v>
      </c>
      <c r="G15" s="8">
        <f t="shared" si="5"/>
        <v>0</v>
      </c>
      <c r="H15" s="8">
        <f t="shared" si="5"/>
        <v>0</v>
      </c>
      <c r="I15" s="8">
        <f t="shared" si="5"/>
        <v>0</v>
      </c>
      <c r="J15" s="8">
        <f t="shared" si="5"/>
        <v>0</v>
      </c>
      <c r="K15" s="8">
        <f t="shared" si="5"/>
        <v>0</v>
      </c>
      <c r="L15" s="8">
        <f t="shared" si="5"/>
        <v>0</v>
      </c>
      <c r="M15" s="8">
        <f t="shared" si="5"/>
        <v>0</v>
      </c>
      <c r="N15" s="8">
        <f t="shared" si="5"/>
        <v>0</v>
      </c>
      <c r="O15" s="8">
        <f t="shared" si="5"/>
        <v>0</v>
      </c>
      <c r="P15" s="8">
        <f t="shared" si="5"/>
        <v>0</v>
      </c>
      <c r="Q15" s="8">
        <f t="shared" si="5"/>
        <v>0</v>
      </c>
      <c r="R15" s="8">
        <f t="shared" si="5"/>
        <v>0</v>
      </c>
      <c r="S15" s="8">
        <f t="shared" si="5"/>
        <v>0</v>
      </c>
      <c r="T15" s="8">
        <f t="shared" si="5"/>
        <v>0</v>
      </c>
      <c r="U15" s="8">
        <f t="shared" si="5"/>
        <v>0</v>
      </c>
      <c r="V15" s="8">
        <f t="shared" si="5"/>
        <v>0</v>
      </c>
      <c r="W15" s="8">
        <f t="shared" si="5"/>
        <v>0</v>
      </c>
      <c r="X15" s="8">
        <f t="shared" si="5"/>
        <v>0</v>
      </c>
      <c r="Y15" s="8">
        <f t="shared" si="5"/>
        <v>0</v>
      </c>
      <c r="Z15" s="8">
        <f t="shared" si="5"/>
        <v>0</v>
      </c>
      <c r="AA15" s="8">
        <f t="shared" si="5"/>
        <v>0</v>
      </c>
      <c r="AB15" s="8">
        <f t="shared" si="5"/>
        <v>0</v>
      </c>
      <c r="AC15" s="8">
        <f t="shared" si="5"/>
        <v>0</v>
      </c>
      <c r="AD15" s="8">
        <f t="shared" si="5"/>
        <v>0</v>
      </c>
      <c r="AE15" s="8">
        <f t="shared" si="5"/>
        <v>0</v>
      </c>
      <c r="AF15" s="8">
        <f t="shared" si="5"/>
        <v>0</v>
      </c>
      <c r="AG15" s="20">
        <f t="shared" si="5"/>
        <v>0</v>
      </c>
      <c r="AH15" s="14">
        <f>SUM(B15:AG15)</f>
        <v>0</v>
      </c>
      <c r="AI15" s="112"/>
      <c r="AJ15" s="8">
        <f t="shared" si="4"/>
        <v>0</v>
      </c>
    </row>
    <row r="16" spans="1:36" x14ac:dyDescent="0.3">
      <c r="I16" s="34"/>
      <c r="Q16" s="34"/>
      <c r="Y16" s="41"/>
      <c r="AG16" s="30"/>
      <c r="AH16" s="26"/>
      <c r="AJ16" s="30"/>
    </row>
    <row r="17" spans="1:36" ht="40.049999999999997" customHeight="1" x14ac:dyDescent="0.3">
      <c r="A17" s="7" t="s">
        <v>43</v>
      </c>
      <c r="B17" s="65">
        <f>SUM(B9+B12+B15)</f>
        <v>0</v>
      </c>
      <c r="C17" s="65">
        <f t="shared" ref="C17:AE17" si="6">SUM(C9+C12+C15)</f>
        <v>0</v>
      </c>
      <c r="D17" s="65">
        <f t="shared" si="6"/>
        <v>0</v>
      </c>
      <c r="E17" s="65">
        <f t="shared" si="6"/>
        <v>0</v>
      </c>
      <c r="F17" s="65">
        <f t="shared" si="6"/>
        <v>0</v>
      </c>
      <c r="G17" s="65">
        <f t="shared" si="6"/>
        <v>0</v>
      </c>
      <c r="H17" s="65">
        <f t="shared" si="6"/>
        <v>0</v>
      </c>
      <c r="I17" s="65">
        <f t="shared" si="6"/>
        <v>0</v>
      </c>
      <c r="J17" s="65">
        <f t="shared" si="6"/>
        <v>0</v>
      </c>
      <c r="K17" s="65">
        <f t="shared" si="6"/>
        <v>0</v>
      </c>
      <c r="L17" s="65">
        <f t="shared" si="6"/>
        <v>0</v>
      </c>
      <c r="M17" s="65">
        <f t="shared" si="6"/>
        <v>0</v>
      </c>
      <c r="N17" s="65">
        <f t="shared" si="6"/>
        <v>0</v>
      </c>
      <c r="O17" s="65">
        <f t="shared" si="6"/>
        <v>0</v>
      </c>
      <c r="P17" s="65">
        <f t="shared" si="6"/>
        <v>0</v>
      </c>
      <c r="Q17" s="65">
        <f t="shared" si="6"/>
        <v>0</v>
      </c>
      <c r="R17" s="65">
        <f t="shared" si="6"/>
        <v>0</v>
      </c>
      <c r="S17" s="65">
        <f t="shared" si="6"/>
        <v>0</v>
      </c>
      <c r="T17" s="65">
        <f t="shared" si="6"/>
        <v>0</v>
      </c>
      <c r="U17" s="65">
        <f t="shared" si="6"/>
        <v>0</v>
      </c>
      <c r="V17" s="65">
        <f t="shared" si="6"/>
        <v>0</v>
      </c>
      <c r="W17" s="65">
        <f t="shared" si="6"/>
        <v>0</v>
      </c>
      <c r="X17" s="65">
        <f t="shared" si="6"/>
        <v>0</v>
      </c>
      <c r="Y17" s="65">
        <f t="shared" si="6"/>
        <v>0</v>
      </c>
      <c r="Z17" s="65">
        <f t="shared" si="6"/>
        <v>0</v>
      </c>
      <c r="AA17" s="65">
        <f t="shared" si="6"/>
        <v>0</v>
      </c>
      <c r="AB17" s="65">
        <f t="shared" si="6"/>
        <v>0</v>
      </c>
      <c r="AC17" s="65">
        <f t="shared" si="6"/>
        <v>0</v>
      </c>
      <c r="AD17" s="65">
        <f t="shared" si="6"/>
        <v>0</v>
      </c>
      <c r="AE17" s="65">
        <f t="shared" si="6"/>
        <v>0</v>
      </c>
      <c r="AF17" s="65">
        <f>SUM(AF9+AF12+AF15)</f>
        <v>0</v>
      </c>
      <c r="AG17" s="65">
        <f>SUM(AG9+AG12+AG15)</f>
        <v>0</v>
      </c>
      <c r="AH17" s="122">
        <f>SUM(B17:AG17)</f>
        <v>0</v>
      </c>
      <c r="AI17" s="103"/>
      <c r="AJ17" s="72"/>
    </row>
    <row r="18" spans="1:36" ht="73.8" customHeight="1" x14ac:dyDescent="0.3">
      <c r="A18" s="7" t="s">
        <v>221</v>
      </c>
      <c r="B18" s="95"/>
      <c r="C18" s="93"/>
      <c r="D18" s="93"/>
      <c r="E18" s="93"/>
      <c r="F18" s="93"/>
      <c r="G18" s="93"/>
      <c r="H18" s="93"/>
      <c r="I18" s="94"/>
      <c r="J18" s="95"/>
      <c r="K18" s="93"/>
      <c r="L18" s="93"/>
      <c r="M18" s="93"/>
      <c r="N18" s="93"/>
      <c r="O18" s="93"/>
      <c r="P18" s="93"/>
      <c r="Q18" s="94"/>
      <c r="R18" s="95"/>
      <c r="S18" s="93"/>
      <c r="T18" s="93"/>
      <c r="U18" s="93"/>
      <c r="V18" s="93"/>
      <c r="W18" s="93"/>
      <c r="X18" s="93"/>
      <c r="Y18" s="94"/>
      <c r="Z18" s="95"/>
      <c r="AA18" s="93"/>
      <c r="AB18" s="93"/>
      <c r="AC18" s="93"/>
      <c r="AD18" s="93"/>
      <c r="AE18" s="93"/>
      <c r="AF18" s="93"/>
      <c r="AG18" s="94"/>
      <c r="AH18" s="95"/>
      <c r="AI18" s="103"/>
      <c r="AJ18" s="103"/>
    </row>
    <row r="19" spans="1:36" ht="43.8" customHeight="1" x14ac:dyDescent="0.3">
      <c r="A19" s="7" t="s">
        <v>44</v>
      </c>
      <c r="B19" s="65">
        <f>B17*B18</f>
        <v>0</v>
      </c>
      <c r="C19" s="65">
        <f t="shared" ref="C19:AG19" si="7">C17*C18</f>
        <v>0</v>
      </c>
      <c r="D19" s="65">
        <f t="shared" si="7"/>
        <v>0</v>
      </c>
      <c r="E19" s="65">
        <f t="shared" si="7"/>
        <v>0</v>
      </c>
      <c r="F19" s="65">
        <f t="shared" si="7"/>
        <v>0</v>
      </c>
      <c r="G19" s="65">
        <f t="shared" si="7"/>
        <v>0</v>
      </c>
      <c r="H19" s="65">
        <f t="shared" si="7"/>
        <v>0</v>
      </c>
      <c r="I19" s="65">
        <f t="shared" si="7"/>
        <v>0</v>
      </c>
      <c r="J19" s="65">
        <f t="shared" si="7"/>
        <v>0</v>
      </c>
      <c r="K19" s="65">
        <f t="shared" si="7"/>
        <v>0</v>
      </c>
      <c r="L19" s="65">
        <f t="shared" si="7"/>
        <v>0</v>
      </c>
      <c r="M19" s="65">
        <f t="shared" si="7"/>
        <v>0</v>
      </c>
      <c r="N19" s="65">
        <f t="shared" si="7"/>
        <v>0</v>
      </c>
      <c r="O19" s="65">
        <f t="shared" si="7"/>
        <v>0</v>
      </c>
      <c r="P19" s="65">
        <f t="shared" si="7"/>
        <v>0</v>
      </c>
      <c r="Q19" s="65">
        <f t="shared" si="7"/>
        <v>0</v>
      </c>
      <c r="R19" s="65">
        <f t="shared" si="7"/>
        <v>0</v>
      </c>
      <c r="S19" s="65">
        <f t="shared" si="7"/>
        <v>0</v>
      </c>
      <c r="T19" s="65">
        <f t="shared" si="7"/>
        <v>0</v>
      </c>
      <c r="U19" s="65">
        <f t="shared" si="7"/>
        <v>0</v>
      </c>
      <c r="V19" s="65">
        <f t="shared" si="7"/>
        <v>0</v>
      </c>
      <c r="W19" s="65">
        <f t="shared" si="7"/>
        <v>0</v>
      </c>
      <c r="X19" s="65">
        <f t="shared" si="7"/>
        <v>0</v>
      </c>
      <c r="Y19" s="65">
        <f t="shared" si="7"/>
        <v>0</v>
      </c>
      <c r="Z19" s="65">
        <f t="shared" si="7"/>
        <v>0</v>
      </c>
      <c r="AA19" s="65">
        <f t="shared" si="7"/>
        <v>0</v>
      </c>
      <c r="AB19" s="65">
        <f t="shared" si="7"/>
        <v>0</v>
      </c>
      <c r="AC19" s="65">
        <f t="shared" si="7"/>
        <v>0</v>
      </c>
      <c r="AD19" s="65">
        <f t="shared" si="7"/>
        <v>0</v>
      </c>
      <c r="AE19" s="65">
        <f t="shared" si="7"/>
        <v>0</v>
      </c>
      <c r="AF19" s="65">
        <f t="shared" si="7"/>
        <v>0</v>
      </c>
      <c r="AG19" s="118">
        <f t="shared" si="7"/>
        <v>0</v>
      </c>
      <c r="AH19" s="122">
        <f>SUM(B19:AG19)</f>
        <v>0</v>
      </c>
      <c r="AI19" s="103"/>
      <c r="AJ19" s="72"/>
    </row>
    <row r="20" spans="1:36" ht="43.8" customHeight="1" x14ac:dyDescent="0.3"/>
  </sheetData>
  <mergeCells count="5">
    <mergeCell ref="A1:AJ1"/>
    <mergeCell ref="A3:AJ3"/>
    <mergeCell ref="B6:AJ6"/>
    <mergeCell ref="B10:AJ10"/>
    <mergeCell ref="B13:AJ1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6705-1061-4A52-83A7-9AA38A525E7F}">
  <sheetPr>
    <pageSetUpPr fitToPage="1"/>
  </sheetPr>
  <dimension ref="A1:AJ24"/>
  <sheetViews>
    <sheetView topLeftCell="A5" zoomScale="60" zoomScaleNormal="60" workbookViewId="0">
      <selection activeCell="AH24" sqref="AH24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25.6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152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34.950000000000003" customHeight="1" x14ac:dyDescent="0.3">
      <c r="A7" s="13" t="s">
        <v>153</v>
      </c>
      <c r="B7" s="8"/>
      <c r="C7" s="8"/>
      <c r="D7" s="8"/>
      <c r="E7" s="8"/>
      <c r="F7" s="8"/>
      <c r="G7" s="8"/>
      <c r="H7" s="8"/>
      <c r="I7" s="20"/>
      <c r="J7" s="14"/>
      <c r="K7" s="8"/>
      <c r="L7" s="8"/>
      <c r="M7" s="8"/>
      <c r="N7" s="8"/>
      <c r="O7" s="8"/>
      <c r="P7" s="8"/>
      <c r="Q7" s="20"/>
      <c r="R7" s="14"/>
      <c r="S7" s="8"/>
      <c r="T7" s="8"/>
      <c r="U7" s="8"/>
      <c r="V7" s="8"/>
      <c r="W7" s="8"/>
      <c r="X7" s="8"/>
      <c r="Y7" s="20"/>
      <c r="Z7" s="14"/>
      <c r="AA7" s="8"/>
      <c r="AB7" s="8"/>
      <c r="AC7" s="8"/>
      <c r="AD7" s="8"/>
      <c r="AE7" s="8"/>
      <c r="AF7" s="8"/>
      <c r="AG7" s="20"/>
      <c r="AH7" s="14">
        <f>SUM(B7:AG7)</f>
        <v>0</v>
      </c>
      <c r="AI7" s="98"/>
      <c r="AJ7" s="8">
        <f>AH7*AI7</f>
        <v>0</v>
      </c>
    </row>
    <row r="8" spans="1:36" s="2" customFormat="1" ht="34.950000000000003" customHeight="1" x14ac:dyDescent="0.3">
      <c r="A8" s="13" t="s">
        <v>154</v>
      </c>
      <c r="B8" s="8"/>
      <c r="C8" s="8"/>
      <c r="D8" s="8"/>
      <c r="E8" s="8"/>
      <c r="F8" s="8"/>
      <c r="G8" s="8"/>
      <c r="H8" s="8"/>
      <c r="I8" s="20"/>
      <c r="J8" s="14"/>
      <c r="K8" s="8"/>
      <c r="L8" s="8"/>
      <c r="M8" s="8"/>
      <c r="N8" s="8"/>
      <c r="O8" s="8"/>
      <c r="P8" s="8"/>
      <c r="Q8" s="20"/>
      <c r="R8" s="14"/>
      <c r="S8" s="8"/>
      <c r="T8" s="8"/>
      <c r="U8" s="8"/>
      <c r="V8" s="8"/>
      <c r="W8" s="8"/>
      <c r="X8" s="8"/>
      <c r="Y8" s="20"/>
      <c r="Z8" s="14"/>
      <c r="AA8" s="8"/>
      <c r="AB8" s="8"/>
      <c r="AC8" s="8"/>
      <c r="AD8" s="8"/>
      <c r="AE8" s="8"/>
      <c r="AF8" s="8"/>
      <c r="AG8" s="20"/>
      <c r="AH8" s="14">
        <f t="shared" ref="AH8:AH19" si="0">SUM(B8:AG8)</f>
        <v>0</v>
      </c>
      <c r="AI8" s="98"/>
      <c r="AJ8" s="8">
        <f t="shared" ref="AJ8:AJ19" si="1">AH8*AI8</f>
        <v>0</v>
      </c>
    </row>
    <row r="9" spans="1:36" s="2" customFormat="1" ht="34.950000000000003" customHeight="1" x14ac:dyDescent="0.3">
      <c r="A9" s="13" t="s">
        <v>155</v>
      </c>
      <c r="B9" s="8"/>
      <c r="C9" s="8"/>
      <c r="D9" s="8"/>
      <c r="E9" s="8"/>
      <c r="F9" s="8"/>
      <c r="G9" s="8"/>
      <c r="H9" s="8"/>
      <c r="I9" s="20"/>
      <c r="J9" s="14"/>
      <c r="K9" s="8"/>
      <c r="L9" s="8"/>
      <c r="M9" s="8"/>
      <c r="N9" s="8"/>
      <c r="O9" s="8"/>
      <c r="P9" s="8"/>
      <c r="Q9" s="20"/>
      <c r="R9" s="14"/>
      <c r="S9" s="8"/>
      <c r="T9" s="8"/>
      <c r="U9" s="8"/>
      <c r="V9" s="8"/>
      <c r="W9" s="8"/>
      <c r="X9" s="8"/>
      <c r="Y9" s="20"/>
      <c r="Z9" s="14"/>
      <c r="AA9" s="8"/>
      <c r="AB9" s="8"/>
      <c r="AC9" s="8"/>
      <c r="AD9" s="8"/>
      <c r="AE9" s="8"/>
      <c r="AF9" s="8"/>
      <c r="AG9" s="20"/>
      <c r="AH9" s="14">
        <f>SUM(B9:AG9)</f>
        <v>0</v>
      </c>
      <c r="AI9" s="98"/>
      <c r="AJ9" s="8">
        <f t="shared" si="1"/>
        <v>0</v>
      </c>
    </row>
    <row r="10" spans="1:36" s="2" customFormat="1" ht="34.950000000000003" customHeight="1" x14ac:dyDescent="0.3">
      <c r="A10" s="13" t="s">
        <v>156</v>
      </c>
      <c r="B10" s="8"/>
      <c r="C10" s="8"/>
      <c r="D10" s="8"/>
      <c r="E10" s="8"/>
      <c r="F10" s="8"/>
      <c r="G10" s="8"/>
      <c r="H10" s="8"/>
      <c r="I10" s="20"/>
      <c r="J10" s="14"/>
      <c r="K10" s="8"/>
      <c r="L10" s="8"/>
      <c r="M10" s="8"/>
      <c r="N10" s="8"/>
      <c r="O10" s="8"/>
      <c r="P10" s="8"/>
      <c r="Q10" s="20"/>
      <c r="R10" s="14"/>
      <c r="S10" s="8"/>
      <c r="T10" s="8"/>
      <c r="U10" s="8"/>
      <c r="V10" s="8"/>
      <c r="W10" s="8"/>
      <c r="X10" s="8"/>
      <c r="Y10" s="20"/>
      <c r="Z10" s="14"/>
      <c r="AA10" s="8"/>
      <c r="AB10" s="8"/>
      <c r="AC10" s="8"/>
      <c r="AD10" s="8"/>
      <c r="AE10" s="8"/>
      <c r="AF10" s="8"/>
      <c r="AG10" s="20"/>
      <c r="AH10" s="14">
        <f t="shared" si="0"/>
        <v>0</v>
      </c>
      <c r="AI10" s="98"/>
      <c r="AJ10" s="8">
        <f>AH10*AI10</f>
        <v>0</v>
      </c>
    </row>
    <row r="11" spans="1:36" s="2" customFormat="1" ht="34.950000000000003" customHeight="1" x14ac:dyDescent="0.3">
      <c r="A11" s="13" t="s">
        <v>157</v>
      </c>
      <c r="B11" s="29"/>
      <c r="C11" s="29"/>
      <c r="D11" s="29"/>
      <c r="E11" s="29"/>
      <c r="F11" s="29"/>
      <c r="G11" s="29"/>
      <c r="H11" s="29"/>
      <c r="I11" s="33"/>
      <c r="J11" s="28"/>
      <c r="K11" s="29"/>
      <c r="L11" s="29"/>
      <c r="M11" s="29"/>
      <c r="N11" s="29"/>
      <c r="O11" s="29"/>
      <c r="P11" s="29"/>
      <c r="Q11" s="33"/>
      <c r="R11" s="28"/>
      <c r="S11" s="29"/>
      <c r="T11" s="29"/>
      <c r="U11" s="29"/>
      <c r="V11" s="29"/>
      <c r="W11" s="29"/>
      <c r="X11" s="29"/>
      <c r="Y11" s="33"/>
      <c r="Z11" s="28"/>
      <c r="AA11" s="29"/>
      <c r="AB11" s="29"/>
      <c r="AC11" s="29"/>
      <c r="AD11" s="29"/>
      <c r="AE11" s="29"/>
      <c r="AF11" s="29"/>
      <c r="AG11" s="33"/>
      <c r="AH11" s="14">
        <f t="shared" si="0"/>
        <v>0</v>
      </c>
      <c r="AI11" s="104"/>
      <c r="AJ11" s="8">
        <f t="shared" si="1"/>
        <v>0</v>
      </c>
    </row>
    <row r="12" spans="1:36" s="2" customFormat="1" ht="34.950000000000003" customHeight="1" x14ac:dyDescent="0.3">
      <c r="A12" s="13" t="s">
        <v>158</v>
      </c>
      <c r="B12" s="8"/>
      <c r="C12" s="8"/>
      <c r="D12" s="8"/>
      <c r="E12" s="8"/>
      <c r="F12" s="8"/>
      <c r="G12" s="8"/>
      <c r="H12" s="8"/>
      <c r="I12" s="20"/>
      <c r="J12" s="14"/>
      <c r="K12" s="8"/>
      <c r="L12" s="8"/>
      <c r="M12" s="8"/>
      <c r="N12" s="8"/>
      <c r="O12" s="8"/>
      <c r="P12" s="8"/>
      <c r="Q12" s="20"/>
      <c r="R12" s="14"/>
      <c r="S12" s="8"/>
      <c r="T12" s="8"/>
      <c r="U12" s="8"/>
      <c r="V12" s="8"/>
      <c r="W12" s="8"/>
      <c r="X12" s="8"/>
      <c r="Y12" s="20"/>
      <c r="Z12" s="14"/>
      <c r="AA12" s="8"/>
      <c r="AB12" s="8"/>
      <c r="AC12" s="8"/>
      <c r="AD12" s="8"/>
      <c r="AE12" s="8"/>
      <c r="AF12" s="8"/>
      <c r="AG12" s="20"/>
      <c r="AH12" s="14">
        <f t="shared" si="0"/>
        <v>0</v>
      </c>
      <c r="AI12" s="98"/>
      <c r="AJ12" s="8">
        <f t="shared" si="1"/>
        <v>0</v>
      </c>
    </row>
    <row r="13" spans="1:36" s="2" customFormat="1" ht="34.950000000000003" customHeight="1" x14ac:dyDescent="0.3">
      <c r="A13" s="13" t="s">
        <v>159</v>
      </c>
      <c r="B13" s="8"/>
      <c r="C13" s="8"/>
      <c r="D13" s="8"/>
      <c r="E13" s="8"/>
      <c r="F13" s="8"/>
      <c r="G13" s="8"/>
      <c r="H13" s="8"/>
      <c r="I13" s="20"/>
      <c r="J13" s="14"/>
      <c r="K13" s="8"/>
      <c r="L13" s="8"/>
      <c r="M13" s="8"/>
      <c r="N13" s="8"/>
      <c r="O13" s="8"/>
      <c r="P13" s="8"/>
      <c r="Q13" s="20"/>
      <c r="R13" s="14"/>
      <c r="S13" s="8"/>
      <c r="T13" s="8"/>
      <c r="U13" s="8"/>
      <c r="V13" s="8"/>
      <c r="W13" s="8"/>
      <c r="X13" s="8"/>
      <c r="Y13" s="20"/>
      <c r="Z13" s="14"/>
      <c r="AA13" s="8"/>
      <c r="AB13" s="8"/>
      <c r="AC13" s="8"/>
      <c r="AD13" s="8"/>
      <c r="AE13" s="8"/>
      <c r="AF13" s="8"/>
      <c r="AG13" s="20"/>
      <c r="AH13" s="14">
        <f>SUM(B13:AG13)</f>
        <v>0</v>
      </c>
      <c r="AI13" s="98"/>
      <c r="AJ13" s="8">
        <f t="shared" si="1"/>
        <v>0</v>
      </c>
    </row>
    <row r="14" spans="1:36" s="2" customFormat="1" ht="34.950000000000003" customHeight="1" x14ac:dyDescent="0.3">
      <c r="A14" s="13" t="s">
        <v>160</v>
      </c>
      <c r="B14" s="8"/>
      <c r="C14" s="8"/>
      <c r="D14" s="8"/>
      <c r="E14" s="8"/>
      <c r="F14" s="8"/>
      <c r="G14" s="8"/>
      <c r="H14" s="8"/>
      <c r="I14" s="20"/>
      <c r="J14" s="14"/>
      <c r="K14" s="8"/>
      <c r="L14" s="8"/>
      <c r="M14" s="8"/>
      <c r="N14" s="8"/>
      <c r="O14" s="8"/>
      <c r="P14" s="8"/>
      <c r="Q14" s="20"/>
      <c r="R14" s="14"/>
      <c r="S14" s="8"/>
      <c r="T14" s="8"/>
      <c r="U14" s="8"/>
      <c r="V14" s="8"/>
      <c r="W14" s="8"/>
      <c r="X14" s="8"/>
      <c r="Y14" s="20"/>
      <c r="Z14" s="14"/>
      <c r="AA14" s="8"/>
      <c r="AB14" s="8"/>
      <c r="AC14" s="8"/>
      <c r="AD14" s="8"/>
      <c r="AE14" s="8"/>
      <c r="AF14" s="8"/>
      <c r="AG14" s="20"/>
      <c r="AH14" s="14">
        <f t="shared" si="0"/>
        <v>0</v>
      </c>
      <c r="AI14" s="98"/>
      <c r="AJ14" s="8">
        <f t="shared" si="1"/>
        <v>0</v>
      </c>
    </row>
    <row r="15" spans="1:36" s="2" customFormat="1" ht="34.950000000000003" customHeight="1" x14ac:dyDescent="0.3">
      <c r="A15" s="13" t="s">
        <v>161</v>
      </c>
      <c r="B15" s="8"/>
      <c r="C15" s="8"/>
      <c r="D15" s="8"/>
      <c r="E15" s="8"/>
      <c r="F15" s="8"/>
      <c r="G15" s="8"/>
      <c r="H15" s="8"/>
      <c r="I15" s="20"/>
      <c r="J15" s="14"/>
      <c r="K15" s="8"/>
      <c r="L15" s="8"/>
      <c r="M15" s="8"/>
      <c r="N15" s="8"/>
      <c r="O15" s="8"/>
      <c r="P15" s="8"/>
      <c r="Q15" s="20"/>
      <c r="R15" s="14"/>
      <c r="S15" s="8"/>
      <c r="T15" s="8"/>
      <c r="U15" s="8"/>
      <c r="V15" s="8"/>
      <c r="W15" s="8"/>
      <c r="X15" s="8"/>
      <c r="Y15" s="20"/>
      <c r="Z15" s="14"/>
      <c r="AA15" s="8"/>
      <c r="AB15" s="8"/>
      <c r="AC15" s="8"/>
      <c r="AD15" s="8"/>
      <c r="AE15" s="8"/>
      <c r="AF15" s="8"/>
      <c r="AG15" s="20"/>
      <c r="AH15" s="14">
        <f t="shared" si="0"/>
        <v>0</v>
      </c>
      <c r="AI15" s="98"/>
      <c r="AJ15" s="8">
        <f t="shared" si="1"/>
        <v>0</v>
      </c>
    </row>
    <row r="16" spans="1:36" s="2" customFormat="1" ht="34.950000000000003" customHeight="1" x14ac:dyDescent="0.3">
      <c r="A16" s="13" t="s">
        <v>162</v>
      </c>
      <c r="B16" s="8"/>
      <c r="C16" s="8"/>
      <c r="D16" s="8"/>
      <c r="E16" s="8"/>
      <c r="F16" s="8"/>
      <c r="G16" s="8"/>
      <c r="H16" s="8"/>
      <c r="I16" s="20"/>
      <c r="J16" s="14"/>
      <c r="K16" s="8"/>
      <c r="L16" s="8"/>
      <c r="M16" s="8"/>
      <c r="N16" s="8"/>
      <c r="O16" s="8"/>
      <c r="P16" s="8"/>
      <c r="Q16" s="20"/>
      <c r="R16" s="14"/>
      <c r="S16" s="8"/>
      <c r="T16" s="8"/>
      <c r="U16" s="8"/>
      <c r="V16" s="8"/>
      <c r="W16" s="8"/>
      <c r="X16" s="8"/>
      <c r="Y16" s="20"/>
      <c r="Z16" s="14"/>
      <c r="AA16" s="8"/>
      <c r="AB16" s="8"/>
      <c r="AC16" s="8"/>
      <c r="AD16" s="8"/>
      <c r="AE16" s="8"/>
      <c r="AF16" s="8"/>
      <c r="AG16" s="20"/>
      <c r="AH16" s="14">
        <f t="shared" si="0"/>
        <v>0</v>
      </c>
      <c r="AI16" s="98"/>
      <c r="AJ16" s="8">
        <f t="shared" si="1"/>
        <v>0</v>
      </c>
    </row>
    <row r="17" spans="1:36" s="2" customFormat="1" ht="34.950000000000003" customHeight="1" x14ac:dyDescent="0.3">
      <c r="A17" s="13" t="s">
        <v>163</v>
      </c>
      <c r="B17" s="8"/>
      <c r="C17" s="8"/>
      <c r="D17" s="8"/>
      <c r="E17" s="8"/>
      <c r="F17" s="8"/>
      <c r="G17" s="8"/>
      <c r="H17" s="8"/>
      <c r="I17" s="20"/>
      <c r="J17" s="14"/>
      <c r="K17" s="8"/>
      <c r="L17" s="8"/>
      <c r="M17" s="8"/>
      <c r="N17" s="8"/>
      <c r="O17" s="8"/>
      <c r="P17" s="8"/>
      <c r="Q17" s="20"/>
      <c r="R17" s="14"/>
      <c r="S17" s="8"/>
      <c r="T17" s="8"/>
      <c r="U17" s="8"/>
      <c r="V17" s="8"/>
      <c r="W17" s="8"/>
      <c r="X17" s="8"/>
      <c r="Y17" s="20"/>
      <c r="Z17" s="14"/>
      <c r="AA17" s="8"/>
      <c r="AB17" s="8"/>
      <c r="AC17" s="8"/>
      <c r="AD17" s="8"/>
      <c r="AE17" s="8"/>
      <c r="AF17" s="8"/>
      <c r="AG17" s="20"/>
      <c r="AH17" s="14">
        <f t="shared" si="0"/>
        <v>0</v>
      </c>
      <c r="AI17" s="98"/>
      <c r="AJ17" s="8">
        <f t="shared" si="1"/>
        <v>0</v>
      </c>
    </row>
    <row r="18" spans="1:36" s="2" customFormat="1" ht="34.950000000000003" customHeight="1" x14ac:dyDescent="0.3">
      <c r="A18" s="13" t="s">
        <v>164</v>
      </c>
      <c r="B18" s="8"/>
      <c r="C18" s="8"/>
      <c r="D18" s="8"/>
      <c r="E18" s="8"/>
      <c r="F18" s="8"/>
      <c r="G18" s="8"/>
      <c r="H18" s="8"/>
      <c r="I18" s="20"/>
      <c r="J18" s="14"/>
      <c r="K18" s="8"/>
      <c r="L18" s="8"/>
      <c r="M18" s="8"/>
      <c r="N18" s="8"/>
      <c r="O18" s="8"/>
      <c r="P18" s="8"/>
      <c r="Q18" s="20"/>
      <c r="R18" s="14"/>
      <c r="S18" s="8"/>
      <c r="T18" s="8"/>
      <c r="U18" s="8"/>
      <c r="V18" s="8"/>
      <c r="W18" s="8"/>
      <c r="X18" s="8"/>
      <c r="Y18" s="20"/>
      <c r="Z18" s="14"/>
      <c r="AA18" s="8"/>
      <c r="AB18" s="8"/>
      <c r="AC18" s="8"/>
      <c r="AD18" s="8"/>
      <c r="AE18" s="8"/>
      <c r="AF18" s="8"/>
      <c r="AG18" s="20"/>
      <c r="AH18" s="14">
        <f t="shared" si="0"/>
        <v>0</v>
      </c>
      <c r="AI18" s="98"/>
      <c r="AJ18" s="8">
        <f t="shared" si="1"/>
        <v>0</v>
      </c>
    </row>
    <row r="19" spans="1:36" s="2" customFormat="1" ht="34.950000000000003" customHeight="1" x14ac:dyDescent="0.3">
      <c r="A19" s="13" t="s">
        <v>165</v>
      </c>
      <c r="B19" s="8"/>
      <c r="C19" s="8"/>
      <c r="D19" s="8"/>
      <c r="E19" s="8"/>
      <c r="F19" s="8"/>
      <c r="G19" s="8"/>
      <c r="H19" s="8"/>
      <c r="I19" s="20"/>
      <c r="J19" s="14"/>
      <c r="K19" s="8"/>
      <c r="L19" s="8"/>
      <c r="M19" s="8"/>
      <c r="N19" s="8"/>
      <c r="O19" s="8"/>
      <c r="P19" s="8"/>
      <c r="Q19" s="20"/>
      <c r="R19" s="14"/>
      <c r="S19" s="8"/>
      <c r="T19" s="8"/>
      <c r="U19" s="8"/>
      <c r="V19" s="8"/>
      <c r="W19" s="8"/>
      <c r="X19" s="8"/>
      <c r="Y19" s="20"/>
      <c r="Z19" s="14"/>
      <c r="AA19" s="8"/>
      <c r="AB19" s="8"/>
      <c r="AC19" s="8"/>
      <c r="AD19" s="8"/>
      <c r="AE19" s="8"/>
      <c r="AF19" s="8"/>
      <c r="AG19" s="20"/>
      <c r="AH19" s="14">
        <f t="shared" si="0"/>
        <v>0</v>
      </c>
      <c r="AI19" s="98"/>
      <c r="AJ19" s="8">
        <f t="shared" si="1"/>
        <v>0</v>
      </c>
    </row>
    <row r="20" spans="1:36" x14ac:dyDescent="0.3">
      <c r="I20" s="34"/>
      <c r="Q20" s="34"/>
      <c r="Y20" s="34"/>
      <c r="AG20" s="26"/>
      <c r="AJ20" s="30"/>
    </row>
    <row r="21" spans="1:36" ht="40.049999999999997" customHeight="1" x14ac:dyDescent="0.3">
      <c r="A21" s="7" t="s">
        <v>43</v>
      </c>
      <c r="B21" s="65">
        <f>SUM(B7:B19)</f>
        <v>0</v>
      </c>
      <c r="C21" s="65">
        <f t="shared" ref="C21:AC21" si="2">SUM(C7:C19)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65">
        <f t="shared" si="2"/>
        <v>0</v>
      </c>
      <c r="M21" s="65">
        <f t="shared" si="2"/>
        <v>0</v>
      </c>
      <c r="N21" s="65">
        <f t="shared" si="2"/>
        <v>0</v>
      </c>
      <c r="O21" s="65">
        <f t="shared" si="2"/>
        <v>0</v>
      </c>
      <c r="P21" s="65">
        <f t="shared" si="2"/>
        <v>0</v>
      </c>
      <c r="Q21" s="65">
        <f t="shared" si="2"/>
        <v>0</v>
      </c>
      <c r="R21" s="65">
        <f t="shared" si="2"/>
        <v>0</v>
      </c>
      <c r="S21" s="65">
        <f t="shared" si="2"/>
        <v>0</v>
      </c>
      <c r="T21" s="65">
        <f t="shared" si="2"/>
        <v>0</v>
      </c>
      <c r="U21" s="65">
        <f t="shared" si="2"/>
        <v>0</v>
      </c>
      <c r="V21" s="65">
        <f t="shared" si="2"/>
        <v>0</v>
      </c>
      <c r="W21" s="65">
        <f t="shared" si="2"/>
        <v>0</v>
      </c>
      <c r="X21" s="65">
        <f t="shared" si="2"/>
        <v>0</v>
      </c>
      <c r="Y21" s="65">
        <f t="shared" si="2"/>
        <v>0</v>
      </c>
      <c r="Z21" s="65">
        <f t="shared" si="2"/>
        <v>0</v>
      </c>
      <c r="AA21" s="65">
        <f t="shared" si="2"/>
        <v>0</v>
      </c>
      <c r="AB21" s="65">
        <f t="shared" si="2"/>
        <v>0</v>
      </c>
      <c r="AC21" s="65">
        <f t="shared" si="2"/>
        <v>0</v>
      </c>
      <c r="AD21" s="65">
        <f>SUM(AD7:AD19)</f>
        <v>0</v>
      </c>
      <c r="AE21" s="65">
        <f>SUM(AE7:AE19)</f>
        <v>0</v>
      </c>
      <c r="AF21" s="65">
        <f>SUM(AF7:AF19)</f>
        <v>0</v>
      </c>
      <c r="AG21" s="67">
        <f>SUM(AG7:AG19)</f>
        <v>0</v>
      </c>
      <c r="AH21" s="14">
        <f>SUM(B21:AG21)</f>
        <v>0</v>
      </c>
      <c r="AI21" s="116"/>
      <c r="AJ21" s="116"/>
    </row>
    <row r="22" spans="1:36" ht="79.2" customHeight="1" x14ac:dyDescent="0.3">
      <c r="A22" s="7" t="s">
        <v>221</v>
      </c>
      <c r="B22" s="114"/>
      <c r="C22" s="113"/>
      <c r="D22" s="113"/>
      <c r="E22" s="113"/>
      <c r="F22" s="113"/>
      <c r="G22" s="113"/>
      <c r="H22" s="113"/>
      <c r="I22" s="115"/>
      <c r="J22" s="114"/>
      <c r="K22" s="113"/>
      <c r="L22" s="113"/>
      <c r="M22" s="113"/>
      <c r="N22" s="113"/>
      <c r="O22" s="113"/>
      <c r="P22" s="113"/>
      <c r="Q22" s="115"/>
      <c r="R22" s="114"/>
      <c r="S22" s="113"/>
      <c r="T22" s="113"/>
      <c r="U22" s="113"/>
      <c r="V22" s="113"/>
      <c r="W22" s="113"/>
      <c r="X22" s="113"/>
      <c r="Y22" s="115"/>
      <c r="Z22" s="114"/>
      <c r="AA22" s="113"/>
      <c r="AB22" s="113"/>
      <c r="AC22" s="113"/>
      <c r="AD22" s="113"/>
      <c r="AE22" s="113"/>
      <c r="AF22" s="113"/>
      <c r="AG22" s="115"/>
      <c r="AH22" s="114"/>
      <c r="AI22" s="117"/>
      <c r="AJ22" s="117"/>
    </row>
    <row r="23" spans="1:36" ht="43.8" customHeight="1" x14ac:dyDescent="0.3">
      <c r="A23" s="7" t="s">
        <v>44</v>
      </c>
      <c r="B23" s="65">
        <f>B21*B22</f>
        <v>0</v>
      </c>
      <c r="C23" s="65">
        <f t="shared" ref="C23:AG23" si="3">C21*C22</f>
        <v>0</v>
      </c>
      <c r="D23" s="65">
        <f t="shared" si="3"/>
        <v>0</v>
      </c>
      <c r="E23" s="65">
        <f t="shared" si="3"/>
        <v>0</v>
      </c>
      <c r="F23" s="65">
        <f t="shared" si="3"/>
        <v>0</v>
      </c>
      <c r="G23" s="65">
        <f t="shared" si="3"/>
        <v>0</v>
      </c>
      <c r="H23" s="65">
        <f t="shared" si="3"/>
        <v>0</v>
      </c>
      <c r="I23" s="65">
        <f t="shared" si="3"/>
        <v>0</v>
      </c>
      <c r="J23" s="65">
        <f t="shared" si="3"/>
        <v>0</v>
      </c>
      <c r="K23" s="65">
        <f t="shared" si="3"/>
        <v>0</v>
      </c>
      <c r="L23" s="65">
        <f t="shared" si="3"/>
        <v>0</v>
      </c>
      <c r="M23" s="65">
        <f t="shared" si="3"/>
        <v>0</v>
      </c>
      <c r="N23" s="65">
        <f t="shared" si="3"/>
        <v>0</v>
      </c>
      <c r="O23" s="65">
        <f t="shared" si="3"/>
        <v>0</v>
      </c>
      <c r="P23" s="65">
        <f t="shared" si="3"/>
        <v>0</v>
      </c>
      <c r="Q23" s="65">
        <f t="shared" si="3"/>
        <v>0</v>
      </c>
      <c r="R23" s="65">
        <f t="shared" si="3"/>
        <v>0</v>
      </c>
      <c r="S23" s="65">
        <f t="shared" si="3"/>
        <v>0</v>
      </c>
      <c r="T23" s="65">
        <f t="shared" si="3"/>
        <v>0</v>
      </c>
      <c r="U23" s="65">
        <f t="shared" si="3"/>
        <v>0</v>
      </c>
      <c r="V23" s="65">
        <f t="shared" si="3"/>
        <v>0</v>
      </c>
      <c r="W23" s="65">
        <f t="shared" si="3"/>
        <v>0</v>
      </c>
      <c r="X23" s="65">
        <f t="shared" si="3"/>
        <v>0</v>
      </c>
      <c r="Y23" s="65">
        <f t="shared" si="3"/>
        <v>0</v>
      </c>
      <c r="Z23" s="65">
        <f t="shared" si="3"/>
        <v>0</v>
      </c>
      <c r="AA23" s="65">
        <f t="shared" si="3"/>
        <v>0</v>
      </c>
      <c r="AB23" s="65">
        <f t="shared" si="3"/>
        <v>0</v>
      </c>
      <c r="AC23" s="65">
        <f t="shared" si="3"/>
        <v>0</v>
      </c>
      <c r="AD23" s="65">
        <f t="shared" si="3"/>
        <v>0</v>
      </c>
      <c r="AE23" s="65">
        <f t="shared" si="3"/>
        <v>0</v>
      </c>
      <c r="AF23" s="65">
        <f t="shared" si="3"/>
        <v>0</v>
      </c>
      <c r="AG23" s="118">
        <f t="shared" si="3"/>
        <v>0</v>
      </c>
      <c r="AH23" s="24">
        <f>SUM(B23:AG23)</f>
        <v>0</v>
      </c>
      <c r="AI23" s="116"/>
      <c r="AJ23" s="116"/>
    </row>
    <row r="24" spans="1:36" ht="43.8" customHeight="1" x14ac:dyDescent="0.3"/>
  </sheetData>
  <mergeCells count="3">
    <mergeCell ref="A1:AJ1"/>
    <mergeCell ref="A3:AJ3"/>
    <mergeCell ref="B6:AJ6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DD84D-0D1F-45BC-8C7A-51D88F4A3AE4}">
  <sheetPr>
    <pageSetUpPr fitToPage="1"/>
  </sheetPr>
  <dimension ref="A1:AJ24"/>
  <sheetViews>
    <sheetView topLeftCell="A8" zoomScale="60" zoomScaleNormal="60" workbookViewId="0">
      <selection activeCell="AE24" sqref="AE24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56.21875" style="1" customWidth="1"/>
    <col min="37" max="37" width="47.33203125" style="1" customWidth="1"/>
    <col min="38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41.2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103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82.8" customHeight="1" x14ac:dyDescent="0.3">
      <c r="A7" s="44" t="s">
        <v>104</v>
      </c>
      <c r="B7" s="44"/>
      <c r="C7" s="44"/>
      <c r="D7" s="44"/>
      <c r="E7" s="44"/>
      <c r="F7" s="44"/>
      <c r="G7" s="44"/>
      <c r="H7" s="44"/>
      <c r="I7" s="56"/>
      <c r="J7" s="52"/>
      <c r="K7" s="44"/>
      <c r="L7" s="44"/>
      <c r="M7" s="44"/>
      <c r="N7" s="44"/>
      <c r="O7" s="44"/>
      <c r="P7" s="44"/>
      <c r="Q7" s="56"/>
      <c r="R7" s="52"/>
      <c r="S7" s="44"/>
      <c r="T7" s="44"/>
      <c r="U7" s="44"/>
      <c r="V7" s="44"/>
      <c r="W7" s="44"/>
      <c r="X7" s="44"/>
      <c r="Y7" s="56"/>
      <c r="Z7" s="52"/>
      <c r="AA7" s="44"/>
      <c r="AB7" s="44"/>
      <c r="AC7" s="44"/>
      <c r="AD7" s="44"/>
      <c r="AE7" s="44"/>
      <c r="AF7" s="44"/>
      <c r="AG7" s="56"/>
      <c r="AH7" s="24">
        <f>SUM(B7:AG7)</f>
        <v>0</v>
      </c>
      <c r="AI7" s="44"/>
      <c r="AJ7" s="126">
        <f>AH7*AI7</f>
        <v>0</v>
      </c>
    </row>
    <row r="8" spans="1:36" s="2" customFormat="1" ht="34.950000000000003" customHeight="1" x14ac:dyDescent="0.3">
      <c r="A8" s="37" t="s">
        <v>142</v>
      </c>
      <c r="B8" s="8">
        <f>SUM(B7)</f>
        <v>0</v>
      </c>
      <c r="C8" s="8">
        <f t="shared" ref="C8:AF8" si="0">SUM(C7)</f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25">
        <f t="shared" si="0"/>
        <v>0</v>
      </c>
      <c r="J8" s="24">
        <f t="shared" si="0"/>
        <v>0</v>
      </c>
      <c r="K8" s="8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20">
        <f t="shared" si="0"/>
        <v>0</v>
      </c>
      <c r="R8" s="14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25">
        <f t="shared" si="0"/>
        <v>0</v>
      </c>
      <c r="Z8" s="24">
        <f t="shared" si="0"/>
        <v>0</v>
      </c>
      <c r="AA8" s="8">
        <f t="shared" si="0"/>
        <v>0</v>
      </c>
      <c r="AB8" s="8">
        <f t="shared" si="0"/>
        <v>0</v>
      </c>
      <c r="AC8" s="8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25">
        <f>SUM(AG7)</f>
        <v>0</v>
      </c>
      <c r="AH8" s="24">
        <f>SUM(B8:AG8)</f>
        <v>0</v>
      </c>
      <c r="AI8" s="98"/>
      <c r="AJ8" s="126">
        <f>AH8*AI8</f>
        <v>0</v>
      </c>
    </row>
    <row r="9" spans="1:36" s="2" customFormat="1" ht="34.950000000000003" customHeight="1" x14ac:dyDescent="0.3">
      <c r="A9" s="17" t="s">
        <v>105</v>
      </c>
      <c r="B9" s="143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5"/>
    </row>
    <row r="10" spans="1:36" s="2" customFormat="1" ht="57.6" customHeight="1" x14ac:dyDescent="0.3">
      <c r="A10" s="48" t="s">
        <v>106</v>
      </c>
      <c r="B10" s="8"/>
      <c r="C10" s="8"/>
      <c r="D10" s="8"/>
      <c r="E10" s="8"/>
      <c r="F10" s="8"/>
      <c r="G10" s="8"/>
      <c r="H10" s="8"/>
      <c r="I10" s="20"/>
      <c r="J10" s="14"/>
      <c r="K10" s="8"/>
      <c r="L10" s="8"/>
      <c r="M10" s="8"/>
      <c r="N10" s="8"/>
      <c r="O10" s="8"/>
      <c r="P10" s="8"/>
      <c r="Q10" s="20"/>
      <c r="R10" s="14"/>
      <c r="S10" s="8"/>
      <c r="T10" s="8"/>
      <c r="U10" s="8"/>
      <c r="V10" s="8"/>
      <c r="W10" s="8"/>
      <c r="X10" s="8"/>
      <c r="Y10" s="20"/>
      <c r="Z10" s="14"/>
      <c r="AA10" s="8"/>
      <c r="AB10" s="8"/>
      <c r="AC10" s="8"/>
      <c r="AD10" s="8"/>
      <c r="AE10" s="8"/>
      <c r="AF10" s="8"/>
      <c r="AG10" s="20"/>
      <c r="AH10" s="14">
        <f t="shared" ref="AH10:AH16" si="1">SUM(B10:AG10)</f>
        <v>0</v>
      </c>
      <c r="AI10" s="98"/>
      <c r="AJ10" s="126">
        <f>AH10*AI10</f>
        <v>0</v>
      </c>
    </row>
    <row r="11" spans="1:36" s="2" customFormat="1" ht="34.950000000000003" customHeight="1" x14ac:dyDescent="0.3">
      <c r="A11" s="45" t="s">
        <v>107</v>
      </c>
      <c r="B11" s="8"/>
      <c r="C11" s="8"/>
      <c r="D11" s="8"/>
      <c r="E11" s="8"/>
      <c r="F11" s="8"/>
      <c r="G11" s="8"/>
      <c r="H11" s="8"/>
      <c r="I11" s="20"/>
      <c r="J11" s="14"/>
      <c r="K11" s="8"/>
      <c r="L11" s="8"/>
      <c r="M11" s="8"/>
      <c r="N11" s="8"/>
      <c r="O11" s="8"/>
      <c r="P11" s="8"/>
      <c r="Q11" s="20"/>
      <c r="R11" s="14"/>
      <c r="S11" s="8"/>
      <c r="T11" s="8"/>
      <c r="U11" s="8"/>
      <c r="V11" s="8"/>
      <c r="W11" s="8"/>
      <c r="X11" s="8"/>
      <c r="Y11" s="20"/>
      <c r="Z11" s="14"/>
      <c r="AA11" s="8"/>
      <c r="AB11" s="8"/>
      <c r="AC11" s="8"/>
      <c r="AD11" s="8"/>
      <c r="AE11" s="8"/>
      <c r="AF11" s="8"/>
      <c r="AG11" s="20"/>
      <c r="AH11" s="14">
        <f t="shared" si="1"/>
        <v>0</v>
      </c>
      <c r="AI11" s="98"/>
      <c r="AJ11" s="126">
        <f t="shared" ref="AJ11:AJ16" si="2">AH11*AI11</f>
        <v>0</v>
      </c>
    </row>
    <row r="12" spans="1:36" s="2" customFormat="1" ht="34.950000000000003" customHeight="1" x14ac:dyDescent="0.3">
      <c r="A12" s="45" t="s">
        <v>108</v>
      </c>
      <c r="B12" s="8"/>
      <c r="C12" s="8"/>
      <c r="D12" s="8"/>
      <c r="E12" s="8"/>
      <c r="F12" s="8"/>
      <c r="G12" s="8"/>
      <c r="H12" s="8"/>
      <c r="I12" s="20"/>
      <c r="J12" s="14"/>
      <c r="K12" s="8"/>
      <c r="L12" s="8"/>
      <c r="M12" s="8"/>
      <c r="N12" s="8"/>
      <c r="O12" s="8"/>
      <c r="P12" s="8"/>
      <c r="Q12" s="20"/>
      <c r="R12" s="14"/>
      <c r="S12" s="8"/>
      <c r="T12" s="8"/>
      <c r="U12" s="8"/>
      <c r="V12" s="8"/>
      <c r="W12" s="8"/>
      <c r="X12" s="8"/>
      <c r="Y12" s="20"/>
      <c r="Z12" s="14"/>
      <c r="AA12" s="8"/>
      <c r="AB12" s="8"/>
      <c r="AC12" s="8"/>
      <c r="AD12" s="8"/>
      <c r="AE12" s="8"/>
      <c r="AF12" s="8"/>
      <c r="AG12" s="20"/>
      <c r="AH12" s="14">
        <f>SUM(B12:AG12)</f>
        <v>0</v>
      </c>
      <c r="AI12" s="98"/>
      <c r="AJ12" s="126">
        <f t="shared" si="2"/>
        <v>0</v>
      </c>
    </row>
    <row r="13" spans="1:36" s="2" customFormat="1" ht="34.950000000000003" customHeight="1" x14ac:dyDescent="0.3">
      <c r="A13" s="45" t="s">
        <v>109</v>
      </c>
      <c r="C13" s="8"/>
      <c r="D13" s="8"/>
      <c r="E13" s="8"/>
      <c r="F13" s="8"/>
      <c r="G13" s="8"/>
      <c r="H13" s="8"/>
      <c r="I13" s="20"/>
      <c r="J13" s="14"/>
      <c r="K13" s="8"/>
      <c r="L13" s="8"/>
      <c r="M13" s="8"/>
      <c r="N13" s="8"/>
      <c r="O13" s="8"/>
      <c r="P13" s="8"/>
      <c r="Q13" s="20"/>
      <c r="R13" s="14"/>
      <c r="S13" s="8"/>
      <c r="T13" s="8"/>
      <c r="U13" s="8"/>
      <c r="V13" s="8"/>
      <c r="W13" s="8"/>
      <c r="X13" s="8"/>
      <c r="Y13" s="20"/>
      <c r="Z13" s="14"/>
      <c r="AA13" s="8"/>
      <c r="AB13" s="8"/>
      <c r="AC13" s="8"/>
      <c r="AD13" s="8"/>
      <c r="AE13" s="8"/>
      <c r="AF13" s="8"/>
      <c r="AG13" s="20"/>
      <c r="AH13" s="14">
        <f t="shared" si="1"/>
        <v>0</v>
      </c>
      <c r="AI13" s="98"/>
      <c r="AJ13" s="126">
        <f>AH13*AI13</f>
        <v>0</v>
      </c>
    </row>
    <row r="14" spans="1:36" s="2" customFormat="1" ht="34.950000000000003" customHeight="1" x14ac:dyDescent="0.3">
      <c r="A14" s="45" t="s">
        <v>110</v>
      </c>
      <c r="B14" s="8"/>
      <c r="C14" s="8"/>
      <c r="D14" s="8"/>
      <c r="E14" s="8"/>
      <c r="F14" s="8"/>
      <c r="G14" s="8"/>
      <c r="H14" s="8"/>
      <c r="I14" s="20"/>
      <c r="J14" s="14"/>
      <c r="K14" s="8"/>
      <c r="L14" s="8"/>
      <c r="M14" s="8"/>
      <c r="N14" s="8"/>
      <c r="O14" s="8"/>
      <c r="P14" s="8"/>
      <c r="Q14" s="20"/>
      <c r="R14" s="14"/>
      <c r="S14" s="8"/>
      <c r="T14" s="8"/>
      <c r="U14" s="8"/>
      <c r="V14" s="8"/>
      <c r="W14" s="8"/>
      <c r="X14" s="8"/>
      <c r="Y14" s="20"/>
      <c r="Z14" s="14"/>
      <c r="AA14" s="8"/>
      <c r="AB14" s="8"/>
      <c r="AC14" s="8"/>
      <c r="AD14" s="8"/>
      <c r="AE14" s="8"/>
      <c r="AF14" s="8"/>
      <c r="AG14" s="20"/>
      <c r="AH14" s="14">
        <f t="shared" si="1"/>
        <v>0</v>
      </c>
      <c r="AI14" s="98"/>
      <c r="AJ14" s="126">
        <f t="shared" si="2"/>
        <v>0</v>
      </c>
    </row>
    <row r="15" spans="1:36" s="2" customFormat="1" ht="34.950000000000003" customHeight="1" x14ac:dyDescent="0.3">
      <c r="A15" s="49" t="s">
        <v>111</v>
      </c>
      <c r="B15" s="8"/>
      <c r="C15" s="8"/>
      <c r="D15" s="8"/>
      <c r="E15" s="8"/>
      <c r="F15" s="8"/>
      <c r="G15" s="8"/>
      <c r="H15" s="8"/>
      <c r="I15" s="20"/>
      <c r="J15" s="14"/>
      <c r="K15" s="8"/>
      <c r="L15" s="8"/>
      <c r="M15" s="8"/>
      <c r="N15" s="8"/>
      <c r="O15" s="8"/>
      <c r="P15" s="8"/>
      <c r="Q15" s="20"/>
      <c r="R15" s="14"/>
      <c r="S15" s="8"/>
      <c r="T15" s="8"/>
      <c r="U15" s="8"/>
      <c r="V15" s="8"/>
      <c r="W15" s="8"/>
      <c r="X15" s="8"/>
      <c r="Y15" s="20"/>
      <c r="Z15" s="14"/>
      <c r="AA15" s="8"/>
      <c r="AB15" s="8"/>
      <c r="AC15" s="8"/>
      <c r="AD15" s="8"/>
      <c r="AE15" s="8"/>
      <c r="AF15" s="8"/>
      <c r="AG15" s="20"/>
      <c r="AH15" s="14">
        <f t="shared" si="1"/>
        <v>0</v>
      </c>
      <c r="AI15" s="98"/>
      <c r="AJ15" s="126">
        <f t="shared" si="2"/>
        <v>0</v>
      </c>
    </row>
    <row r="16" spans="1:36" s="2" customFormat="1" ht="34.950000000000003" customHeight="1" x14ac:dyDescent="0.3">
      <c r="A16" s="37" t="s">
        <v>233</v>
      </c>
      <c r="B16" s="8">
        <f>SUM(B10:B15)</f>
        <v>0</v>
      </c>
      <c r="C16" s="8">
        <f t="shared" ref="C16:AF16" si="3">SUM(C10:C15)</f>
        <v>0</v>
      </c>
      <c r="D16" s="8">
        <f t="shared" si="3"/>
        <v>0</v>
      </c>
      <c r="E16" s="8">
        <f t="shared" si="3"/>
        <v>0</v>
      </c>
      <c r="F16" s="8">
        <f>SUM(F10:F15)</f>
        <v>0</v>
      </c>
      <c r="G16" s="8">
        <f t="shared" si="3"/>
        <v>0</v>
      </c>
      <c r="H16" s="8">
        <f t="shared" si="3"/>
        <v>0</v>
      </c>
      <c r="I16" s="25">
        <f t="shared" si="3"/>
        <v>0</v>
      </c>
      <c r="J16" s="24">
        <f t="shared" si="3"/>
        <v>0</v>
      </c>
      <c r="K16" s="8">
        <f t="shared" si="3"/>
        <v>0</v>
      </c>
      <c r="L16" s="8">
        <f t="shared" si="3"/>
        <v>0</v>
      </c>
      <c r="M16" s="8">
        <f t="shared" si="3"/>
        <v>0</v>
      </c>
      <c r="N16" s="8">
        <f t="shared" si="3"/>
        <v>0</v>
      </c>
      <c r="O16" s="8">
        <f t="shared" si="3"/>
        <v>0</v>
      </c>
      <c r="P16" s="8">
        <f t="shared" si="3"/>
        <v>0</v>
      </c>
      <c r="Q16" s="20">
        <f t="shared" si="3"/>
        <v>0</v>
      </c>
      <c r="R16" s="14">
        <f t="shared" si="3"/>
        <v>0</v>
      </c>
      <c r="S16" s="8">
        <f t="shared" si="3"/>
        <v>0</v>
      </c>
      <c r="T16" s="8">
        <f t="shared" si="3"/>
        <v>0</v>
      </c>
      <c r="U16" s="8">
        <f t="shared" si="3"/>
        <v>0</v>
      </c>
      <c r="V16" s="8">
        <f t="shared" si="3"/>
        <v>0</v>
      </c>
      <c r="W16" s="8">
        <f t="shared" si="3"/>
        <v>0</v>
      </c>
      <c r="X16" s="8">
        <f t="shared" si="3"/>
        <v>0</v>
      </c>
      <c r="Y16" s="25">
        <f t="shared" si="3"/>
        <v>0</v>
      </c>
      <c r="Z16" s="24">
        <f t="shared" si="3"/>
        <v>0</v>
      </c>
      <c r="AA16" s="8">
        <f t="shared" si="3"/>
        <v>0</v>
      </c>
      <c r="AB16" s="8">
        <f t="shared" si="3"/>
        <v>0</v>
      </c>
      <c r="AC16" s="8">
        <f t="shared" si="3"/>
        <v>0</v>
      </c>
      <c r="AD16" s="8">
        <f t="shared" si="3"/>
        <v>0</v>
      </c>
      <c r="AE16" s="8">
        <f t="shared" si="3"/>
        <v>0</v>
      </c>
      <c r="AF16" s="8">
        <f t="shared" si="3"/>
        <v>0</v>
      </c>
      <c r="AG16" s="25">
        <f>SUM(AG10:AG15)</f>
        <v>0</v>
      </c>
      <c r="AH16" s="24">
        <f t="shared" si="1"/>
        <v>0</v>
      </c>
      <c r="AI16" s="98"/>
      <c r="AJ16" s="126">
        <f t="shared" si="2"/>
        <v>0</v>
      </c>
    </row>
    <row r="17" spans="1:36" s="2" customFormat="1" ht="34.950000000000003" customHeight="1" x14ac:dyDescent="0.3">
      <c r="A17" s="15" t="s">
        <v>112</v>
      </c>
      <c r="B17" s="146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8"/>
    </row>
    <row r="18" spans="1:36" s="2" customFormat="1" ht="84.6" customHeight="1" x14ac:dyDescent="0.3">
      <c r="A18" s="49" t="s">
        <v>113</v>
      </c>
      <c r="B18" s="55"/>
      <c r="C18" s="55"/>
      <c r="D18" s="55"/>
      <c r="E18" s="55"/>
      <c r="F18" s="55"/>
      <c r="G18" s="55"/>
      <c r="H18" s="55"/>
      <c r="I18" s="57"/>
      <c r="J18" s="58"/>
      <c r="K18" s="55"/>
      <c r="L18" s="55"/>
      <c r="M18" s="55"/>
      <c r="N18" s="55"/>
      <c r="O18" s="55"/>
      <c r="P18" s="55"/>
      <c r="Q18" s="60"/>
      <c r="R18" s="59"/>
      <c r="S18" s="55"/>
      <c r="T18" s="55"/>
      <c r="U18" s="55"/>
      <c r="V18" s="55"/>
      <c r="W18" s="55"/>
      <c r="X18" s="55"/>
      <c r="Y18" s="60"/>
      <c r="Z18" s="59"/>
      <c r="AA18" s="55"/>
      <c r="AB18" s="55"/>
      <c r="AC18" s="55"/>
      <c r="AD18" s="55"/>
      <c r="AE18" s="55"/>
      <c r="AF18" s="55"/>
      <c r="AG18" s="57"/>
      <c r="AH18" s="24">
        <f t="shared" ref="AH18" si="4">SUM(B18:AG18)</f>
        <v>0</v>
      </c>
      <c r="AI18" s="55"/>
      <c r="AJ18" s="126">
        <f t="shared" ref="AJ18:AJ19" si="5">AH18*AI18</f>
        <v>0</v>
      </c>
    </row>
    <row r="19" spans="1:36" s="2" customFormat="1" ht="34.950000000000003" customHeight="1" x14ac:dyDescent="0.3">
      <c r="A19" s="50" t="s">
        <v>114</v>
      </c>
      <c r="B19" s="119">
        <f>SUM(B18)</f>
        <v>0</v>
      </c>
      <c r="C19" s="119">
        <f t="shared" ref="C19:AG19" si="6">SUM(C18)</f>
        <v>0</v>
      </c>
      <c r="D19" s="119">
        <f t="shared" si="6"/>
        <v>0</v>
      </c>
      <c r="E19" s="119">
        <f t="shared" si="6"/>
        <v>0</v>
      </c>
      <c r="F19" s="119">
        <f t="shared" si="6"/>
        <v>0</v>
      </c>
      <c r="G19" s="119">
        <f t="shared" si="6"/>
        <v>0</v>
      </c>
      <c r="H19" s="119">
        <f t="shared" si="6"/>
        <v>0</v>
      </c>
      <c r="I19" s="120">
        <f t="shared" si="6"/>
        <v>0</v>
      </c>
      <c r="J19" s="121">
        <f t="shared" si="6"/>
        <v>0</v>
      </c>
      <c r="K19" s="119">
        <f t="shared" si="6"/>
        <v>0</v>
      </c>
      <c r="L19" s="119">
        <f t="shared" si="6"/>
        <v>0</v>
      </c>
      <c r="M19" s="119">
        <f t="shared" si="6"/>
        <v>0</v>
      </c>
      <c r="N19" s="119">
        <f t="shared" si="6"/>
        <v>0</v>
      </c>
      <c r="O19" s="119">
        <f t="shared" si="6"/>
        <v>0</v>
      </c>
      <c r="P19" s="119">
        <f t="shared" si="6"/>
        <v>0</v>
      </c>
      <c r="Q19" s="120">
        <f t="shared" si="6"/>
        <v>0</v>
      </c>
      <c r="R19" s="121">
        <f t="shared" si="6"/>
        <v>0</v>
      </c>
      <c r="S19" s="119">
        <f t="shared" si="6"/>
        <v>0</v>
      </c>
      <c r="T19" s="119">
        <f t="shared" si="6"/>
        <v>0</v>
      </c>
      <c r="U19" s="119">
        <f t="shared" si="6"/>
        <v>0</v>
      </c>
      <c r="V19" s="119">
        <f t="shared" si="6"/>
        <v>0</v>
      </c>
      <c r="W19" s="119">
        <f t="shared" si="6"/>
        <v>0</v>
      </c>
      <c r="X19" s="119">
        <f t="shared" si="6"/>
        <v>0</v>
      </c>
      <c r="Y19" s="120">
        <f t="shared" si="6"/>
        <v>0</v>
      </c>
      <c r="Z19" s="121">
        <f t="shared" si="6"/>
        <v>0</v>
      </c>
      <c r="AA19" s="119">
        <f t="shared" si="6"/>
        <v>0</v>
      </c>
      <c r="AB19" s="119">
        <f t="shared" si="6"/>
        <v>0</v>
      </c>
      <c r="AC19" s="119">
        <f t="shared" si="6"/>
        <v>0</v>
      </c>
      <c r="AD19" s="119">
        <f t="shared" si="6"/>
        <v>0</v>
      </c>
      <c r="AE19" s="119">
        <f t="shared" si="6"/>
        <v>0</v>
      </c>
      <c r="AF19" s="119">
        <f t="shared" si="6"/>
        <v>0</v>
      </c>
      <c r="AG19" s="84">
        <f t="shared" si="6"/>
        <v>0</v>
      </c>
      <c r="AH19" s="14">
        <f>SUM(B19:AG19)</f>
        <v>0</v>
      </c>
      <c r="AI19" s="38"/>
      <c r="AJ19" s="126">
        <f t="shared" si="5"/>
        <v>0</v>
      </c>
    </row>
    <row r="20" spans="1:36" x14ac:dyDescent="0.3">
      <c r="I20" s="34"/>
      <c r="Q20" s="34"/>
      <c r="Y20" s="41"/>
      <c r="AG20" s="30"/>
      <c r="AH20" s="26"/>
      <c r="AJ20" s="30"/>
    </row>
    <row r="21" spans="1:36" ht="40.049999999999997" customHeight="1" x14ac:dyDescent="0.3">
      <c r="A21" s="7" t="s">
        <v>43</v>
      </c>
      <c r="B21" s="65">
        <f>SUM(B8+B16+B19)</f>
        <v>0</v>
      </c>
      <c r="C21" s="65">
        <f t="shared" ref="C21:AG21" si="7">SUM(C8+C16+C19)</f>
        <v>0</v>
      </c>
      <c r="D21" s="65">
        <f t="shared" si="7"/>
        <v>0</v>
      </c>
      <c r="E21" s="65">
        <f t="shared" si="7"/>
        <v>0</v>
      </c>
      <c r="F21" s="65">
        <f>SUM(F8+F16+F19)</f>
        <v>0</v>
      </c>
      <c r="G21" s="65">
        <f t="shared" si="7"/>
        <v>0</v>
      </c>
      <c r="H21" s="65">
        <f t="shared" si="7"/>
        <v>0</v>
      </c>
      <c r="I21" s="67">
        <f t="shared" si="7"/>
        <v>0</v>
      </c>
      <c r="J21" s="65">
        <f t="shared" si="7"/>
        <v>0</v>
      </c>
      <c r="K21" s="65">
        <f t="shared" si="7"/>
        <v>0</v>
      </c>
      <c r="L21" s="65">
        <f t="shared" si="7"/>
        <v>0</v>
      </c>
      <c r="M21" s="65">
        <f t="shared" si="7"/>
        <v>0</v>
      </c>
      <c r="N21" s="65">
        <f t="shared" si="7"/>
        <v>0</v>
      </c>
      <c r="O21" s="65">
        <f t="shared" si="7"/>
        <v>0</v>
      </c>
      <c r="P21" s="65">
        <f t="shared" si="7"/>
        <v>0</v>
      </c>
      <c r="Q21" s="118">
        <f t="shared" si="7"/>
        <v>0</v>
      </c>
      <c r="R21" s="122">
        <f t="shared" si="7"/>
        <v>0</v>
      </c>
      <c r="S21" s="65">
        <f t="shared" si="7"/>
        <v>0</v>
      </c>
      <c r="T21" s="65">
        <f t="shared" si="7"/>
        <v>0</v>
      </c>
      <c r="U21" s="65">
        <f>SUM(U8+U16+U19)</f>
        <v>0</v>
      </c>
      <c r="V21" s="65">
        <f t="shared" si="7"/>
        <v>0</v>
      </c>
      <c r="W21" s="65">
        <f t="shared" si="7"/>
        <v>0</v>
      </c>
      <c r="X21" s="65">
        <f t="shared" si="7"/>
        <v>0</v>
      </c>
      <c r="Y21" s="118">
        <f t="shared" si="7"/>
        <v>0</v>
      </c>
      <c r="Z21" s="122">
        <f t="shared" si="7"/>
        <v>0</v>
      </c>
      <c r="AA21" s="65">
        <f t="shared" si="7"/>
        <v>0</v>
      </c>
      <c r="AB21" s="65">
        <f t="shared" si="7"/>
        <v>0</v>
      </c>
      <c r="AC21" s="65">
        <f t="shared" si="7"/>
        <v>0</v>
      </c>
      <c r="AD21" s="65">
        <f>SUM(AD8+AD16+AD19)</f>
        <v>0</v>
      </c>
      <c r="AE21" s="65">
        <f>SUM(AE8+AE16+AE19)</f>
        <v>0</v>
      </c>
      <c r="AF21" s="65">
        <f t="shared" si="7"/>
        <v>0</v>
      </c>
      <c r="AG21" s="118">
        <f t="shared" si="7"/>
        <v>0</v>
      </c>
      <c r="AH21" s="24">
        <f>SUM(B21:AG21)</f>
        <v>0</v>
      </c>
      <c r="AI21" s="71"/>
      <c r="AJ21" s="71"/>
    </row>
    <row r="22" spans="1:36" ht="90" customHeight="1" x14ac:dyDescent="0.3">
      <c r="A22" s="7" t="s">
        <v>221</v>
      </c>
      <c r="B22" s="114"/>
      <c r="C22" s="113"/>
      <c r="D22" s="113"/>
      <c r="E22" s="113"/>
      <c r="F22" s="113"/>
      <c r="G22" s="113"/>
      <c r="H22" s="113"/>
      <c r="I22" s="115"/>
      <c r="J22" s="114"/>
      <c r="K22" s="113"/>
      <c r="L22" s="113"/>
      <c r="M22" s="113"/>
      <c r="N22" s="113"/>
      <c r="O22" s="113"/>
      <c r="P22" s="113"/>
      <c r="Q22" s="115"/>
      <c r="R22" s="114"/>
      <c r="S22" s="113"/>
      <c r="T22" s="113"/>
      <c r="U22" s="113"/>
      <c r="V22" s="113"/>
      <c r="W22" s="113"/>
      <c r="X22" s="113"/>
      <c r="Y22" s="115"/>
      <c r="Z22" s="114"/>
      <c r="AA22" s="113"/>
      <c r="AB22" s="113"/>
      <c r="AC22" s="113"/>
      <c r="AD22" s="113"/>
      <c r="AE22" s="113"/>
      <c r="AF22" s="113"/>
      <c r="AG22" s="115"/>
      <c r="AH22" s="114"/>
      <c r="AI22" s="117"/>
      <c r="AJ22" s="117"/>
    </row>
    <row r="23" spans="1:36" ht="43.8" customHeight="1" x14ac:dyDescent="0.3">
      <c r="A23" s="7" t="s">
        <v>44</v>
      </c>
      <c r="B23" s="65">
        <f>B21*B22</f>
        <v>0</v>
      </c>
      <c r="C23" s="65">
        <f t="shared" ref="C23:AG23" si="8">C21*C22</f>
        <v>0</v>
      </c>
      <c r="D23" s="65">
        <f t="shared" si="8"/>
        <v>0</v>
      </c>
      <c r="E23" s="65">
        <f t="shared" si="8"/>
        <v>0</v>
      </c>
      <c r="F23" s="65">
        <f t="shared" si="8"/>
        <v>0</v>
      </c>
      <c r="G23" s="65">
        <f t="shared" si="8"/>
        <v>0</v>
      </c>
      <c r="H23" s="65">
        <f t="shared" si="8"/>
        <v>0</v>
      </c>
      <c r="I23" s="118">
        <f t="shared" si="8"/>
        <v>0</v>
      </c>
      <c r="J23" s="122">
        <f t="shared" si="8"/>
        <v>0</v>
      </c>
      <c r="K23" s="65">
        <f t="shared" si="8"/>
        <v>0</v>
      </c>
      <c r="L23" s="65">
        <f t="shared" si="8"/>
        <v>0</v>
      </c>
      <c r="M23" s="65">
        <f t="shared" si="8"/>
        <v>0</v>
      </c>
      <c r="N23" s="65">
        <f t="shared" si="8"/>
        <v>0</v>
      </c>
      <c r="O23" s="65">
        <f t="shared" si="8"/>
        <v>0</v>
      </c>
      <c r="P23" s="65">
        <f t="shared" si="8"/>
        <v>0</v>
      </c>
      <c r="Q23" s="118">
        <f t="shared" si="8"/>
        <v>0</v>
      </c>
      <c r="R23" s="122">
        <f t="shared" si="8"/>
        <v>0</v>
      </c>
      <c r="S23" s="65">
        <f t="shared" si="8"/>
        <v>0</v>
      </c>
      <c r="T23" s="65">
        <f t="shared" si="8"/>
        <v>0</v>
      </c>
      <c r="U23" s="65">
        <f t="shared" si="8"/>
        <v>0</v>
      </c>
      <c r="V23" s="65">
        <f t="shared" si="8"/>
        <v>0</v>
      </c>
      <c r="W23" s="65">
        <f t="shared" si="8"/>
        <v>0</v>
      </c>
      <c r="X23" s="65">
        <f t="shared" si="8"/>
        <v>0</v>
      </c>
      <c r="Y23" s="67">
        <f t="shared" si="8"/>
        <v>0</v>
      </c>
      <c r="Z23" s="65">
        <f t="shared" si="8"/>
        <v>0</v>
      </c>
      <c r="AA23" s="65">
        <f t="shared" si="8"/>
        <v>0</v>
      </c>
      <c r="AB23" s="65">
        <f t="shared" si="8"/>
        <v>0</v>
      </c>
      <c r="AC23" s="65">
        <f t="shared" si="8"/>
        <v>0</v>
      </c>
      <c r="AD23" s="65">
        <f t="shared" si="8"/>
        <v>0</v>
      </c>
      <c r="AE23" s="65">
        <f>AE21*AE22</f>
        <v>0</v>
      </c>
      <c r="AF23" s="65">
        <f t="shared" si="8"/>
        <v>0</v>
      </c>
      <c r="AG23" s="67">
        <f t="shared" si="8"/>
        <v>0</v>
      </c>
      <c r="AH23" s="14">
        <f>SUM(B23:AG23)</f>
        <v>0</v>
      </c>
      <c r="AI23" s="71"/>
      <c r="AJ23" s="71"/>
    </row>
    <row r="24" spans="1:36" ht="43.8" customHeight="1" x14ac:dyDescent="0.3"/>
  </sheetData>
  <mergeCells count="5">
    <mergeCell ref="A1:AJ1"/>
    <mergeCell ref="A3:AJ3"/>
    <mergeCell ref="B6:AJ6"/>
    <mergeCell ref="B9:AJ9"/>
    <mergeCell ref="B17:AJ17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1B17-63AD-4B91-8C1A-EADB13F5E116}">
  <sheetPr>
    <pageSetUpPr fitToPage="1"/>
  </sheetPr>
  <dimension ref="A1:AM70"/>
  <sheetViews>
    <sheetView zoomScale="60" zoomScaleNormal="60" workbookViewId="0">
      <selection activeCell="AK70" sqref="AK70"/>
    </sheetView>
  </sheetViews>
  <sheetFormatPr baseColWidth="10" defaultColWidth="11.44140625" defaultRowHeight="14.4" x14ac:dyDescent="0.3"/>
  <cols>
    <col min="1" max="2" width="54" style="1" customWidth="1"/>
    <col min="3" max="3" width="60.88671875" style="1" customWidth="1"/>
    <col min="4" max="4" width="47.44140625" style="1" bestFit="1" customWidth="1"/>
    <col min="5" max="11" width="47.44140625" style="1" customWidth="1"/>
    <col min="12" max="12" width="47.44140625" style="1" bestFit="1" customWidth="1"/>
    <col min="13" max="19" width="47.44140625" style="1" customWidth="1"/>
    <col min="20" max="20" width="47.44140625" style="1" bestFit="1" customWidth="1"/>
    <col min="21" max="35" width="47.44140625" style="1" customWidth="1"/>
    <col min="36" max="36" width="44.77734375" style="1" bestFit="1" customWidth="1"/>
    <col min="37" max="37" width="35.5546875" style="1" customWidth="1"/>
    <col min="38" max="38" width="41.88671875" style="1" customWidth="1"/>
    <col min="39" max="39" width="34" style="1" customWidth="1"/>
    <col min="40" max="287" width="11.44140625" style="1"/>
    <col min="288" max="288" width="5.88671875" style="1" bestFit="1" customWidth="1"/>
    <col min="289" max="289" width="160.6640625" style="1" customWidth="1"/>
    <col min="290" max="290" width="69.33203125" style="1" customWidth="1"/>
    <col min="291" max="543" width="11.44140625" style="1"/>
    <col min="544" max="544" width="5.88671875" style="1" bestFit="1" customWidth="1"/>
    <col min="545" max="545" width="160.6640625" style="1" customWidth="1"/>
    <col min="546" max="546" width="69.33203125" style="1" customWidth="1"/>
    <col min="547" max="799" width="11.44140625" style="1"/>
    <col min="800" max="800" width="5.88671875" style="1" bestFit="1" customWidth="1"/>
    <col min="801" max="801" width="160.6640625" style="1" customWidth="1"/>
    <col min="802" max="802" width="69.33203125" style="1" customWidth="1"/>
    <col min="803" max="1055" width="11.44140625" style="1"/>
    <col min="1056" max="1056" width="5.88671875" style="1" bestFit="1" customWidth="1"/>
    <col min="1057" max="1057" width="160.6640625" style="1" customWidth="1"/>
    <col min="1058" max="1058" width="69.33203125" style="1" customWidth="1"/>
    <col min="1059" max="1311" width="11.44140625" style="1"/>
    <col min="1312" max="1312" width="5.88671875" style="1" bestFit="1" customWidth="1"/>
    <col min="1313" max="1313" width="160.6640625" style="1" customWidth="1"/>
    <col min="1314" max="1314" width="69.33203125" style="1" customWidth="1"/>
    <col min="1315" max="1567" width="11.44140625" style="1"/>
    <col min="1568" max="1568" width="5.88671875" style="1" bestFit="1" customWidth="1"/>
    <col min="1569" max="1569" width="160.6640625" style="1" customWidth="1"/>
    <col min="1570" max="1570" width="69.33203125" style="1" customWidth="1"/>
    <col min="1571" max="1823" width="11.44140625" style="1"/>
    <col min="1824" max="1824" width="5.88671875" style="1" bestFit="1" customWidth="1"/>
    <col min="1825" max="1825" width="160.6640625" style="1" customWidth="1"/>
    <col min="1826" max="1826" width="69.33203125" style="1" customWidth="1"/>
    <col min="1827" max="2079" width="11.44140625" style="1"/>
    <col min="2080" max="2080" width="5.88671875" style="1" bestFit="1" customWidth="1"/>
    <col min="2081" max="2081" width="160.6640625" style="1" customWidth="1"/>
    <col min="2082" max="2082" width="69.33203125" style="1" customWidth="1"/>
    <col min="2083" max="2335" width="11.44140625" style="1"/>
    <col min="2336" max="2336" width="5.88671875" style="1" bestFit="1" customWidth="1"/>
    <col min="2337" max="2337" width="160.6640625" style="1" customWidth="1"/>
    <col min="2338" max="2338" width="69.33203125" style="1" customWidth="1"/>
    <col min="2339" max="2591" width="11.44140625" style="1"/>
    <col min="2592" max="2592" width="5.88671875" style="1" bestFit="1" customWidth="1"/>
    <col min="2593" max="2593" width="160.6640625" style="1" customWidth="1"/>
    <col min="2594" max="2594" width="69.33203125" style="1" customWidth="1"/>
    <col min="2595" max="2847" width="11.44140625" style="1"/>
    <col min="2848" max="2848" width="5.88671875" style="1" bestFit="1" customWidth="1"/>
    <col min="2849" max="2849" width="160.6640625" style="1" customWidth="1"/>
    <col min="2850" max="2850" width="69.33203125" style="1" customWidth="1"/>
    <col min="2851" max="3103" width="11.44140625" style="1"/>
    <col min="3104" max="3104" width="5.88671875" style="1" bestFit="1" customWidth="1"/>
    <col min="3105" max="3105" width="160.6640625" style="1" customWidth="1"/>
    <col min="3106" max="3106" width="69.33203125" style="1" customWidth="1"/>
    <col min="3107" max="3359" width="11.44140625" style="1"/>
    <col min="3360" max="3360" width="5.88671875" style="1" bestFit="1" customWidth="1"/>
    <col min="3361" max="3361" width="160.6640625" style="1" customWidth="1"/>
    <col min="3362" max="3362" width="69.33203125" style="1" customWidth="1"/>
    <col min="3363" max="3615" width="11.44140625" style="1"/>
    <col min="3616" max="3616" width="5.88671875" style="1" bestFit="1" customWidth="1"/>
    <col min="3617" max="3617" width="160.6640625" style="1" customWidth="1"/>
    <col min="3618" max="3618" width="69.33203125" style="1" customWidth="1"/>
    <col min="3619" max="3871" width="11.44140625" style="1"/>
    <col min="3872" max="3872" width="5.88671875" style="1" bestFit="1" customWidth="1"/>
    <col min="3873" max="3873" width="160.6640625" style="1" customWidth="1"/>
    <col min="3874" max="3874" width="69.33203125" style="1" customWidth="1"/>
    <col min="3875" max="4127" width="11.44140625" style="1"/>
    <col min="4128" max="4128" width="5.88671875" style="1" bestFit="1" customWidth="1"/>
    <col min="4129" max="4129" width="160.6640625" style="1" customWidth="1"/>
    <col min="4130" max="4130" width="69.33203125" style="1" customWidth="1"/>
    <col min="4131" max="4383" width="11.44140625" style="1"/>
    <col min="4384" max="4384" width="5.88671875" style="1" bestFit="1" customWidth="1"/>
    <col min="4385" max="4385" width="160.6640625" style="1" customWidth="1"/>
    <col min="4386" max="4386" width="69.33203125" style="1" customWidth="1"/>
    <col min="4387" max="4639" width="11.44140625" style="1"/>
    <col min="4640" max="4640" width="5.88671875" style="1" bestFit="1" customWidth="1"/>
    <col min="4641" max="4641" width="160.6640625" style="1" customWidth="1"/>
    <col min="4642" max="4642" width="69.33203125" style="1" customWidth="1"/>
    <col min="4643" max="4895" width="11.44140625" style="1"/>
    <col min="4896" max="4896" width="5.88671875" style="1" bestFit="1" customWidth="1"/>
    <col min="4897" max="4897" width="160.6640625" style="1" customWidth="1"/>
    <col min="4898" max="4898" width="69.33203125" style="1" customWidth="1"/>
    <col min="4899" max="5151" width="11.44140625" style="1"/>
    <col min="5152" max="5152" width="5.88671875" style="1" bestFit="1" customWidth="1"/>
    <col min="5153" max="5153" width="160.6640625" style="1" customWidth="1"/>
    <col min="5154" max="5154" width="69.33203125" style="1" customWidth="1"/>
    <col min="5155" max="5407" width="11.44140625" style="1"/>
    <col min="5408" max="5408" width="5.88671875" style="1" bestFit="1" customWidth="1"/>
    <col min="5409" max="5409" width="160.6640625" style="1" customWidth="1"/>
    <col min="5410" max="5410" width="69.33203125" style="1" customWidth="1"/>
    <col min="5411" max="5663" width="11.44140625" style="1"/>
    <col min="5664" max="5664" width="5.88671875" style="1" bestFit="1" customWidth="1"/>
    <col min="5665" max="5665" width="160.6640625" style="1" customWidth="1"/>
    <col min="5666" max="5666" width="69.33203125" style="1" customWidth="1"/>
    <col min="5667" max="5919" width="11.44140625" style="1"/>
    <col min="5920" max="5920" width="5.88671875" style="1" bestFit="1" customWidth="1"/>
    <col min="5921" max="5921" width="160.6640625" style="1" customWidth="1"/>
    <col min="5922" max="5922" width="69.33203125" style="1" customWidth="1"/>
    <col min="5923" max="6175" width="11.44140625" style="1"/>
    <col min="6176" max="6176" width="5.88671875" style="1" bestFit="1" customWidth="1"/>
    <col min="6177" max="6177" width="160.6640625" style="1" customWidth="1"/>
    <col min="6178" max="6178" width="69.33203125" style="1" customWidth="1"/>
    <col min="6179" max="6431" width="11.44140625" style="1"/>
    <col min="6432" max="6432" width="5.88671875" style="1" bestFit="1" customWidth="1"/>
    <col min="6433" max="6433" width="160.6640625" style="1" customWidth="1"/>
    <col min="6434" max="6434" width="69.33203125" style="1" customWidth="1"/>
    <col min="6435" max="6687" width="11.44140625" style="1"/>
    <col min="6688" max="6688" width="5.88671875" style="1" bestFit="1" customWidth="1"/>
    <col min="6689" max="6689" width="160.6640625" style="1" customWidth="1"/>
    <col min="6690" max="6690" width="69.33203125" style="1" customWidth="1"/>
    <col min="6691" max="6943" width="11.44140625" style="1"/>
    <col min="6944" max="6944" width="5.88671875" style="1" bestFit="1" customWidth="1"/>
    <col min="6945" max="6945" width="160.6640625" style="1" customWidth="1"/>
    <col min="6946" max="6946" width="69.33203125" style="1" customWidth="1"/>
    <col min="6947" max="7199" width="11.44140625" style="1"/>
    <col min="7200" max="7200" width="5.88671875" style="1" bestFit="1" customWidth="1"/>
    <col min="7201" max="7201" width="160.6640625" style="1" customWidth="1"/>
    <col min="7202" max="7202" width="69.33203125" style="1" customWidth="1"/>
    <col min="7203" max="7455" width="11.44140625" style="1"/>
    <col min="7456" max="7456" width="5.88671875" style="1" bestFit="1" customWidth="1"/>
    <col min="7457" max="7457" width="160.6640625" style="1" customWidth="1"/>
    <col min="7458" max="7458" width="69.33203125" style="1" customWidth="1"/>
    <col min="7459" max="7711" width="11.44140625" style="1"/>
    <col min="7712" max="7712" width="5.88671875" style="1" bestFit="1" customWidth="1"/>
    <col min="7713" max="7713" width="160.6640625" style="1" customWidth="1"/>
    <col min="7714" max="7714" width="69.33203125" style="1" customWidth="1"/>
    <col min="7715" max="7967" width="11.44140625" style="1"/>
    <col min="7968" max="7968" width="5.88671875" style="1" bestFit="1" customWidth="1"/>
    <col min="7969" max="7969" width="160.6640625" style="1" customWidth="1"/>
    <col min="7970" max="7970" width="69.33203125" style="1" customWidth="1"/>
    <col min="7971" max="8223" width="11.44140625" style="1"/>
    <col min="8224" max="8224" width="5.88671875" style="1" bestFit="1" customWidth="1"/>
    <col min="8225" max="8225" width="160.6640625" style="1" customWidth="1"/>
    <col min="8226" max="8226" width="69.33203125" style="1" customWidth="1"/>
    <col min="8227" max="8479" width="11.44140625" style="1"/>
    <col min="8480" max="8480" width="5.88671875" style="1" bestFit="1" customWidth="1"/>
    <col min="8481" max="8481" width="160.6640625" style="1" customWidth="1"/>
    <col min="8482" max="8482" width="69.33203125" style="1" customWidth="1"/>
    <col min="8483" max="8735" width="11.44140625" style="1"/>
    <col min="8736" max="8736" width="5.88671875" style="1" bestFit="1" customWidth="1"/>
    <col min="8737" max="8737" width="160.6640625" style="1" customWidth="1"/>
    <col min="8738" max="8738" width="69.33203125" style="1" customWidth="1"/>
    <col min="8739" max="8991" width="11.44140625" style="1"/>
    <col min="8992" max="8992" width="5.88671875" style="1" bestFit="1" customWidth="1"/>
    <col min="8993" max="8993" width="160.6640625" style="1" customWidth="1"/>
    <col min="8994" max="8994" width="69.33203125" style="1" customWidth="1"/>
    <col min="8995" max="9247" width="11.44140625" style="1"/>
    <col min="9248" max="9248" width="5.88671875" style="1" bestFit="1" customWidth="1"/>
    <col min="9249" max="9249" width="160.6640625" style="1" customWidth="1"/>
    <col min="9250" max="9250" width="69.33203125" style="1" customWidth="1"/>
    <col min="9251" max="9503" width="11.44140625" style="1"/>
    <col min="9504" max="9504" width="5.88671875" style="1" bestFit="1" customWidth="1"/>
    <col min="9505" max="9505" width="160.6640625" style="1" customWidth="1"/>
    <col min="9506" max="9506" width="69.33203125" style="1" customWidth="1"/>
    <col min="9507" max="9759" width="11.44140625" style="1"/>
    <col min="9760" max="9760" width="5.88671875" style="1" bestFit="1" customWidth="1"/>
    <col min="9761" max="9761" width="160.6640625" style="1" customWidth="1"/>
    <col min="9762" max="9762" width="69.33203125" style="1" customWidth="1"/>
    <col min="9763" max="10015" width="11.44140625" style="1"/>
    <col min="10016" max="10016" width="5.88671875" style="1" bestFit="1" customWidth="1"/>
    <col min="10017" max="10017" width="160.6640625" style="1" customWidth="1"/>
    <col min="10018" max="10018" width="69.33203125" style="1" customWidth="1"/>
    <col min="10019" max="10271" width="11.44140625" style="1"/>
    <col min="10272" max="10272" width="5.88671875" style="1" bestFit="1" customWidth="1"/>
    <col min="10273" max="10273" width="160.6640625" style="1" customWidth="1"/>
    <col min="10274" max="10274" width="69.33203125" style="1" customWidth="1"/>
    <col min="10275" max="10527" width="11.44140625" style="1"/>
    <col min="10528" max="10528" width="5.88671875" style="1" bestFit="1" customWidth="1"/>
    <col min="10529" max="10529" width="160.6640625" style="1" customWidth="1"/>
    <col min="10530" max="10530" width="69.33203125" style="1" customWidth="1"/>
    <col min="10531" max="10783" width="11.44140625" style="1"/>
    <col min="10784" max="10784" width="5.88671875" style="1" bestFit="1" customWidth="1"/>
    <col min="10785" max="10785" width="160.6640625" style="1" customWidth="1"/>
    <col min="10786" max="10786" width="69.33203125" style="1" customWidth="1"/>
    <col min="10787" max="11039" width="11.44140625" style="1"/>
    <col min="11040" max="11040" width="5.88671875" style="1" bestFit="1" customWidth="1"/>
    <col min="11041" max="11041" width="160.6640625" style="1" customWidth="1"/>
    <col min="11042" max="11042" width="69.33203125" style="1" customWidth="1"/>
    <col min="11043" max="11295" width="11.44140625" style="1"/>
    <col min="11296" max="11296" width="5.88671875" style="1" bestFit="1" customWidth="1"/>
    <col min="11297" max="11297" width="160.6640625" style="1" customWidth="1"/>
    <col min="11298" max="11298" width="69.33203125" style="1" customWidth="1"/>
    <col min="11299" max="11551" width="11.44140625" style="1"/>
    <col min="11552" max="11552" width="5.88671875" style="1" bestFit="1" customWidth="1"/>
    <col min="11553" max="11553" width="160.6640625" style="1" customWidth="1"/>
    <col min="11554" max="11554" width="69.33203125" style="1" customWidth="1"/>
    <col min="11555" max="11807" width="11.44140625" style="1"/>
    <col min="11808" max="11808" width="5.88671875" style="1" bestFit="1" customWidth="1"/>
    <col min="11809" max="11809" width="160.6640625" style="1" customWidth="1"/>
    <col min="11810" max="11810" width="69.33203125" style="1" customWidth="1"/>
    <col min="11811" max="12063" width="11.44140625" style="1"/>
    <col min="12064" max="12064" width="5.88671875" style="1" bestFit="1" customWidth="1"/>
    <col min="12065" max="12065" width="160.6640625" style="1" customWidth="1"/>
    <col min="12066" max="12066" width="69.33203125" style="1" customWidth="1"/>
    <col min="12067" max="12319" width="11.44140625" style="1"/>
    <col min="12320" max="12320" width="5.88671875" style="1" bestFit="1" customWidth="1"/>
    <col min="12321" max="12321" width="160.6640625" style="1" customWidth="1"/>
    <col min="12322" max="12322" width="69.33203125" style="1" customWidth="1"/>
    <col min="12323" max="12575" width="11.44140625" style="1"/>
    <col min="12576" max="12576" width="5.88671875" style="1" bestFit="1" customWidth="1"/>
    <col min="12577" max="12577" width="160.6640625" style="1" customWidth="1"/>
    <col min="12578" max="12578" width="69.33203125" style="1" customWidth="1"/>
    <col min="12579" max="12831" width="11.44140625" style="1"/>
    <col min="12832" max="12832" width="5.88671875" style="1" bestFit="1" customWidth="1"/>
    <col min="12833" max="12833" width="160.6640625" style="1" customWidth="1"/>
    <col min="12834" max="12834" width="69.33203125" style="1" customWidth="1"/>
    <col min="12835" max="13087" width="11.44140625" style="1"/>
    <col min="13088" max="13088" width="5.88671875" style="1" bestFit="1" customWidth="1"/>
    <col min="13089" max="13089" width="160.6640625" style="1" customWidth="1"/>
    <col min="13090" max="13090" width="69.33203125" style="1" customWidth="1"/>
    <col min="13091" max="13343" width="11.44140625" style="1"/>
    <col min="13344" max="13344" width="5.88671875" style="1" bestFit="1" customWidth="1"/>
    <col min="13345" max="13345" width="160.6640625" style="1" customWidth="1"/>
    <col min="13346" max="13346" width="69.33203125" style="1" customWidth="1"/>
    <col min="13347" max="13599" width="11.44140625" style="1"/>
    <col min="13600" max="13600" width="5.88671875" style="1" bestFit="1" customWidth="1"/>
    <col min="13601" max="13601" width="160.6640625" style="1" customWidth="1"/>
    <col min="13602" max="13602" width="69.33203125" style="1" customWidth="1"/>
    <col min="13603" max="13855" width="11.44140625" style="1"/>
    <col min="13856" max="13856" width="5.88671875" style="1" bestFit="1" customWidth="1"/>
    <col min="13857" max="13857" width="160.6640625" style="1" customWidth="1"/>
    <col min="13858" max="13858" width="69.33203125" style="1" customWidth="1"/>
    <col min="13859" max="14111" width="11.44140625" style="1"/>
    <col min="14112" max="14112" width="5.88671875" style="1" bestFit="1" customWidth="1"/>
    <col min="14113" max="14113" width="160.6640625" style="1" customWidth="1"/>
    <col min="14114" max="14114" width="69.33203125" style="1" customWidth="1"/>
    <col min="14115" max="14367" width="11.44140625" style="1"/>
    <col min="14368" max="14368" width="5.88671875" style="1" bestFit="1" customWidth="1"/>
    <col min="14369" max="14369" width="160.6640625" style="1" customWidth="1"/>
    <col min="14370" max="14370" width="69.33203125" style="1" customWidth="1"/>
    <col min="14371" max="14623" width="11.44140625" style="1"/>
    <col min="14624" max="14624" width="5.88671875" style="1" bestFit="1" customWidth="1"/>
    <col min="14625" max="14625" width="160.6640625" style="1" customWidth="1"/>
    <col min="14626" max="14626" width="69.33203125" style="1" customWidth="1"/>
    <col min="14627" max="14879" width="11.44140625" style="1"/>
    <col min="14880" max="14880" width="5.88671875" style="1" bestFit="1" customWidth="1"/>
    <col min="14881" max="14881" width="160.6640625" style="1" customWidth="1"/>
    <col min="14882" max="14882" width="69.33203125" style="1" customWidth="1"/>
    <col min="14883" max="15135" width="11.44140625" style="1"/>
    <col min="15136" max="15136" width="5.88671875" style="1" bestFit="1" customWidth="1"/>
    <col min="15137" max="15137" width="160.6640625" style="1" customWidth="1"/>
    <col min="15138" max="15138" width="69.33203125" style="1" customWidth="1"/>
    <col min="15139" max="15391" width="11.44140625" style="1"/>
    <col min="15392" max="15392" width="5.88671875" style="1" bestFit="1" customWidth="1"/>
    <col min="15393" max="15393" width="160.6640625" style="1" customWidth="1"/>
    <col min="15394" max="15394" width="69.33203125" style="1" customWidth="1"/>
    <col min="15395" max="15647" width="11.44140625" style="1"/>
    <col min="15648" max="15648" width="5.88671875" style="1" bestFit="1" customWidth="1"/>
    <col min="15649" max="15649" width="160.6640625" style="1" customWidth="1"/>
    <col min="15650" max="15650" width="69.33203125" style="1" customWidth="1"/>
    <col min="15651" max="15903" width="11.44140625" style="1"/>
    <col min="15904" max="15904" width="5.88671875" style="1" bestFit="1" customWidth="1"/>
    <col min="15905" max="15905" width="160.6640625" style="1" customWidth="1"/>
    <col min="15906" max="15906" width="69.33203125" style="1" customWidth="1"/>
    <col min="15907" max="16159" width="11.44140625" style="1"/>
    <col min="16160" max="16160" width="5.88671875" style="1" bestFit="1" customWidth="1"/>
    <col min="16161" max="16161" width="160.6640625" style="1" customWidth="1"/>
    <col min="16162" max="16162" width="69.33203125" style="1" customWidth="1"/>
    <col min="16163" max="16384" width="11.44140625" style="1"/>
  </cols>
  <sheetData>
    <row r="1" spans="1:39" s="2" customFormat="1" ht="223.2" customHeight="1" x14ac:dyDescent="0.3">
      <c r="A1" s="153" t="s">
        <v>230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</row>
    <row r="2" spans="1:39" s="2" customFormat="1" ht="19.5" customHeight="1" x14ac:dyDescent="0.3"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9" ht="85.2" customHeight="1" x14ac:dyDescent="0.3">
      <c r="A3" s="153" t="s">
        <v>40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</row>
    <row r="4" spans="1:39" s="2" customFormat="1" ht="19.5" customHeight="1" x14ac:dyDescent="0.3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9" s="2" customFormat="1" ht="129.6" customHeight="1" x14ac:dyDescent="0.3">
      <c r="A5" s="16" t="s">
        <v>166</v>
      </c>
      <c r="B5" s="16" t="s">
        <v>167</v>
      </c>
      <c r="C5" s="16" t="s">
        <v>168</v>
      </c>
      <c r="D5" s="16" t="s">
        <v>169</v>
      </c>
      <c r="E5" s="5" t="s">
        <v>8</v>
      </c>
      <c r="F5" s="5" t="s">
        <v>2</v>
      </c>
      <c r="G5" s="5" t="s">
        <v>3</v>
      </c>
      <c r="H5" s="5" t="s">
        <v>4</v>
      </c>
      <c r="I5" s="5" t="s">
        <v>6</v>
      </c>
      <c r="J5" s="5" t="s">
        <v>5</v>
      </c>
      <c r="K5" s="5" t="s">
        <v>10</v>
      </c>
      <c r="L5" s="11" t="s">
        <v>7</v>
      </c>
      <c r="M5" s="9" t="s">
        <v>9</v>
      </c>
      <c r="N5" s="5" t="s">
        <v>11</v>
      </c>
      <c r="O5" s="5" t="s">
        <v>12</v>
      </c>
      <c r="P5" s="5" t="s">
        <v>13</v>
      </c>
      <c r="Q5" s="5" t="s">
        <v>14</v>
      </c>
      <c r="R5" s="5" t="s">
        <v>15</v>
      </c>
      <c r="S5" s="5" t="s">
        <v>16</v>
      </c>
      <c r="T5" s="11" t="s">
        <v>17</v>
      </c>
      <c r="U5" s="9" t="s">
        <v>18</v>
      </c>
      <c r="V5" s="5" t="s">
        <v>19</v>
      </c>
      <c r="W5" s="5" t="s">
        <v>20</v>
      </c>
      <c r="X5" s="5" t="s">
        <v>21</v>
      </c>
      <c r="Y5" s="5" t="s">
        <v>22</v>
      </c>
      <c r="Z5" s="5" t="s">
        <v>23</v>
      </c>
      <c r="AA5" s="5" t="s">
        <v>24</v>
      </c>
      <c r="AB5" s="11" t="s">
        <v>25</v>
      </c>
      <c r="AC5" s="9" t="s">
        <v>26</v>
      </c>
      <c r="AD5" s="5" t="s">
        <v>27</v>
      </c>
      <c r="AE5" s="5" t="s">
        <v>28</v>
      </c>
      <c r="AF5" s="5" t="s">
        <v>29</v>
      </c>
      <c r="AG5" s="5" t="s">
        <v>30</v>
      </c>
      <c r="AH5" s="5" t="s">
        <v>31</v>
      </c>
      <c r="AI5" s="5" t="s">
        <v>32</v>
      </c>
      <c r="AJ5" s="11" t="s">
        <v>33</v>
      </c>
      <c r="AK5" s="9" t="s">
        <v>1</v>
      </c>
      <c r="AL5" s="9" t="s">
        <v>220</v>
      </c>
      <c r="AM5" s="5" t="s">
        <v>219</v>
      </c>
    </row>
    <row r="6" spans="1:39" s="2" customFormat="1" ht="34.950000000000003" customHeight="1" x14ac:dyDescent="0.3">
      <c r="A6" s="32" t="s">
        <v>170</v>
      </c>
      <c r="B6" s="32" t="s">
        <v>171</v>
      </c>
      <c r="C6" s="64">
        <v>59250</v>
      </c>
      <c r="D6" s="64" t="s">
        <v>172</v>
      </c>
      <c r="E6" s="8"/>
      <c r="F6" s="8"/>
      <c r="G6" s="8"/>
      <c r="H6" s="8"/>
      <c r="I6" s="8"/>
      <c r="J6" s="8"/>
      <c r="K6" s="8"/>
      <c r="L6" s="20"/>
      <c r="M6" s="14"/>
      <c r="N6" s="8"/>
      <c r="O6" s="8"/>
      <c r="P6" s="8"/>
      <c r="Q6" s="8"/>
      <c r="R6" s="8"/>
      <c r="S6" s="8"/>
      <c r="T6" s="20"/>
      <c r="U6" s="14"/>
      <c r="V6" s="8"/>
      <c r="W6" s="8"/>
      <c r="X6" s="8"/>
      <c r="Y6" s="8"/>
      <c r="Z6" s="8"/>
      <c r="AA6" s="8"/>
      <c r="AB6" s="20"/>
      <c r="AC6" s="14"/>
      <c r="AD6" s="8"/>
      <c r="AE6" s="8"/>
      <c r="AF6" s="8"/>
      <c r="AG6" s="8"/>
      <c r="AH6" s="8"/>
      <c r="AI6" s="8"/>
      <c r="AJ6" s="20"/>
      <c r="AK6" s="14">
        <f>SUM(E6:AJ6)</f>
        <v>0</v>
      </c>
      <c r="AL6" s="98"/>
      <c r="AM6" s="8">
        <f>AK6*AL6</f>
        <v>0</v>
      </c>
    </row>
    <row r="7" spans="1:39" s="2" customFormat="1" ht="34.950000000000003" customHeight="1" x14ac:dyDescent="0.3">
      <c r="A7" s="32" t="s">
        <v>173</v>
      </c>
      <c r="B7" s="32" t="s">
        <v>174</v>
      </c>
      <c r="C7" s="64">
        <v>59250</v>
      </c>
      <c r="D7" s="64" t="s">
        <v>172</v>
      </c>
      <c r="E7" s="8"/>
      <c r="F7" s="8"/>
      <c r="G7" s="8"/>
      <c r="H7" s="8"/>
      <c r="I7" s="8"/>
      <c r="J7" s="8"/>
      <c r="K7" s="8"/>
      <c r="L7" s="20"/>
      <c r="M7" s="14"/>
      <c r="N7" s="8"/>
      <c r="O7" s="8"/>
      <c r="P7" s="8"/>
      <c r="Q7" s="8"/>
      <c r="R7" s="8"/>
      <c r="S7" s="8"/>
      <c r="T7" s="20"/>
      <c r="U7" s="14"/>
      <c r="V7" s="8"/>
      <c r="W7" s="8"/>
      <c r="X7" s="8"/>
      <c r="Y7" s="8"/>
      <c r="Z7" s="8"/>
      <c r="AA7" s="8"/>
      <c r="AB7" s="20"/>
      <c r="AC7" s="14"/>
      <c r="AD7" s="8"/>
      <c r="AE7" s="8"/>
      <c r="AF7" s="8"/>
      <c r="AG7" s="8"/>
      <c r="AH7" s="8"/>
      <c r="AI7" s="8"/>
      <c r="AJ7" s="20"/>
      <c r="AK7" s="14">
        <f t="shared" ref="AK7:AK65" si="0">SUM(E7:AJ7)</f>
        <v>0</v>
      </c>
      <c r="AL7" s="98"/>
      <c r="AM7" s="8">
        <f t="shared" ref="AM7:AM65" si="1">AK7*AL7</f>
        <v>0</v>
      </c>
    </row>
    <row r="8" spans="1:39" s="2" customFormat="1" ht="34.950000000000003" customHeight="1" x14ac:dyDescent="0.3">
      <c r="A8" s="32" t="s">
        <v>175</v>
      </c>
      <c r="B8" s="32" t="s">
        <v>176</v>
      </c>
      <c r="C8" s="64">
        <v>59000</v>
      </c>
      <c r="D8" s="64" t="s">
        <v>177</v>
      </c>
      <c r="E8" s="8"/>
      <c r="F8" s="8"/>
      <c r="G8" s="8"/>
      <c r="H8" s="8"/>
      <c r="I8" s="8"/>
      <c r="J8" s="8"/>
      <c r="K8" s="8"/>
      <c r="L8" s="20"/>
      <c r="M8" s="14"/>
      <c r="N8" s="8"/>
      <c r="O8" s="8"/>
      <c r="P8" s="8"/>
      <c r="Q8" s="8"/>
      <c r="R8" s="8"/>
      <c r="S8" s="8"/>
      <c r="T8" s="20"/>
      <c r="U8" s="14"/>
      <c r="V8" s="8"/>
      <c r="W8" s="8"/>
      <c r="X8" s="8"/>
      <c r="Y8" s="8"/>
      <c r="Z8" s="8"/>
      <c r="AA8" s="8"/>
      <c r="AB8" s="20"/>
      <c r="AC8" s="14"/>
      <c r="AD8" s="8"/>
      <c r="AE8" s="8"/>
      <c r="AF8" s="8"/>
      <c r="AG8" s="8"/>
      <c r="AH8" s="8"/>
      <c r="AI8" s="8"/>
      <c r="AJ8" s="20"/>
      <c r="AK8" s="14">
        <f t="shared" si="0"/>
        <v>0</v>
      </c>
      <c r="AL8" s="98"/>
      <c r="AM8" s="8">
        <f t="shared" si="1"/>
        <v>0</v>
      </c>
    </row>
    <row r="9" spans="1:39" s="2" customFormat="1" ht="34.950000000000003" customHeight="1" x14ac:dyDescent="0.3">
      <c r="A9" s="32" t="s">
        <v>175</v>
      </c>
      <c r="B9" s="32" t="s">
        <v>178</v>
      </c>
      <c r="C9" s="64">
        <v>59000</v>
      </c>
      <c r="D9" s="64" t="s">
        <v>177</v>
      </c>
      <c r="E9" s="8"/>
      <c r="F9" s="8"/>
      <c r="G9" s="8"/>
      <c r="H9" s="8"/>
      <c r="I9" s="8"/>
      <c r="J9" s="8"/>
      <c r="K9" s="8"/>
      <c r="L9" s="20"/>
      <c r="M9" s="14"/>
      <c r="N9" s="8"/>
      <c r="O9" s="8"/>
      <c r="P9" s="8"/>
      <c r="Q9" s="8"/>
      <c r="R9" s="8"/>
      <c r="S9" s="8"/>
      <c r="T9" s="20"/>
      <c r="U9" s="14"/>
      <c r="V9" s="8"/>
      <c r="W9" s="8"/>
      <c r="X9" s="8"/>
      <c r="Y9" s="8"/>
      <c r="Z9" s="8"/>
      <c r="AA9" s="8"/>
      <c r="AB9" s="20"/>
      <c r="AC9" s="14"/>
      <c r="AD9" s="8"/>
      <c r="AE9" s="8"/>
      <c r="AF9" s="8"/>
      <c r="AG9" s="8"/>
      <c r="AH9" s="8"/>
      <c r="AI9" s="8"/>
      <c r="AJ9" s="20"/>
      <c r="AK9" s="14">
        <f>SUM(E9:AJ9)</f>
        <v>0</v>
      </c>
      <c r="AL9" s="98"/>
      <c r="AM9" s="8">
        <f t="shared" si="1"/>
        <v>0</v>
      </c>
    </row>
    <row r="10" spans="1:39" s="2" customFormat="1" ht="34.950000000000003" customHeight="1" x14ac:dyDescent="0.3">
      <c r="A10" s="32" t="s">
        <v>175</v>
      </c>
      <c r="B10" s="32" t="s">
        <v>179</v>
      </c>
      <c r="C10" s="64">
        <v>59000</v>
      </c>
      <c r="D10" s="64" t="s">
        <v>177</v>
      </c>
      <c r="E10" s="8"/>
      <c r="F10" s="8"/>
      <c r="G10" s="8"/>
      <c r="H10" s="8"/>
      <c r="I10" s="8"/>
      <c r="J10" s="8"/>
      <c r="K10" s="8"/>
      <c r="L10" s="20"/>
      <c r="M10" s="14"/>
      <c r="N10" s="8"/>
      <c r="O10" s="8"/>
      <c r="P10" s="8"/>
      <c r="Q10" s="8"/>
      <c r="R10" s="8"/>
      <c r="S10" s="8"/>
      <c r="T10" s="20"/>
      <c r="U10" s="14"/>
      <c r="V10" s="8"/>
      <c r="W10" s="8"/>
      <c r="X10" s="8"/>
      <c r="Y10" s="8"/>
      <c r="Z10" s="8"/>
      <c r="AA10" s="8"/>
      <c r="AB10" s="20"/>
      <c r="AC10" s="14"/>
      <c r="AD10" s="8"/>
      <c r="AE10" s="8"/>
      <c r="AF10" s="8"/>
      <c r="AG10" s="8"/>
      <c r="AH10" s="8"/>
      <c r="AI10" s="8"/>
      <c r="AJ10" s="20"/>
      <c r="AK10" s="14">
        <f t="shared" si="0"/>
        <v>0</v>
      </c>
      <c r="AL10" s="98"/>
      <c r="AM10" s="8">
        <f t="shared" si="1"/>
        <v>0</v>
      </c>
    </row>
    <row r="11" spans="1:39" s="2" customFormat="1" ht="34.950000000000003" customHeight="1" x14ac:dyDescent="0.3">
      <c r="A11" s="32" t="s">
        <v>175</v>
      </c>
      <c r="B11" s="32" t="s">
        <v>179</v>
      </c>
      <c r="C11" s="64">
        <v>59000</v>
      </c>
      <c r="D11" s="64" t="s">
        <v>177</v>
      </c>
      <c r="E11" s="8"/>
      <c r="F11" s="8"/>
      <c r="G11" s="8"/>
      <c r="H11" s="8"/>
      <c r="I11" s="8"/>
      <c r="J11" s="8"/>
      <c r="K11" s="8"/>
      <c r="L11" s="20"/>
      <c r="M11" s="14"/>
      <c r="N11" s="8"/>
      <c r="O11" s="8"/>
      <c r="P11" s="8"/>
      <c r="Q11" s="8"/>
      <c r="R11" s="8"/>
      <c r="S11" s="8"/>
      <c r="T11" s="20"/>
      <c r="U11" s="14"/>
      <c r="V11" s="8"/>
      <c r="W11" s="8"/>
      <c r="X11" s="8"/>
      <c r="Y11" s="8"/>
      <c r="Z11" s="8"/>
      <c r="AA11" s="8"/>
      <c r="AB11" s="20"/>
      <c r="AC11" s="14"/>
      <c r="AD11" s="8"/>
      <c r="AE11" s="8"/>
      <c r="AF11" s="8"/>
      <c r="AG11" s="8"/>
      <c r="AH11" s="8"/>
      <c r="AI11" s="8"/>
      <c r="AJ11" s="20"/>
      <c r="AK11" s="14">
        <f t="shared" si="0"/>
        <v>0</v>
      </c>
      <c r="AL11" s="98"/>
      <c r="AM11" s="8">
        <f>AK11*AL11</f>
        <v>0</v>
      </c>
    </row>
    <row r="12" spans="1:39" s="2" customFormat="1" ht="34.950000000000003" customHeight="1" x14ac:dyDescent="0.3">
      <c r="A12" s="32" t="s">
        <v>175</v>
      </c>
      <c r="B12" s="32" t="s">
        <v>179</v>
      </c>
      <c r="C12" s="64">
        <v>59000</v>
      </c>
      <c r="D12" s="64" t="s">
        <v>177</v>
      </c>
      <c r="E12" s="8"/>
      <c r="F12" s="8"/>
      <c r="G12" s="8"/>
      <c r="H12" s="8"/>
      <c r="I12" s="8"/>
      <c r="J12" s="8"/>
      <c r="K12" s="8"/>
      <c r="L12" s="20"/>
      <c r="M12" s="14"/>
      <c r="N12" s="8"/>
      <c r="O12" s="8"/>
      <c r="P12" s="8"/>
      <c r="Q12" s="8"/>
      <c r="R12" s="8"/>
      <c r="S12" s="8"/>
      <c r="T12" s="20"/>
      <c r="U12" s="14"/>
      <c r="V12" s="8"/>
      <c r="W12" s="8"/>
      <c r="X12" s="8"/>
      <c r="Y12" s="8"/>
      <c r="Z12" s="8"/>
      <c r="AA12" s="8"/>
      <c r="AB12" s="20"/>
      <c r="AC12" s="14"/>
      <c r="AD12" s="8"/>
      <c r="AE12" s="8"/>
      <c r="AF12" s="8"/>
      <c r="AG12" s="8"/>
      <c r="AH12" s="8"/>
      <c r="AI12" s="8"/>
      <c r="AJ12" s="20"/>
      <c r="AK12" s="14">
        <f t="shared" si="0"/>
        <v>0</v>
      </c>
      <c r="AL12" s="98"/>
      <c r="AM12" s="8">
        <f t="shared" si="1"/>
        <v>0</v>
      </c>
    </row>
    <row r="13" spans="1:39" s="2" customFormat="1" ht="34.950000000000003" customHeight="1" x14ac:dyDescent="0.3">
      <c r="A13" s="32" t="s">
        <v>175</v>
      </c>
      <c r="B13" s="32" t="s">
        <v>180</v>
      </c>
      <c r="C13" s="64">
        <v>59000</v>
      </c>
      <c r="D13" s="64" t="s">
        <v>177</v>
      </c>
      <c r="E13" s="8"/>
      <c r="F13" s="8"/>
      <c r="G13" s="8"/>
      <c r="H13" s="8"/>
      <c r="I13" s="8"/>
      <c r="J13" s="8"/>
      <c r="K13" s="8"/>
      <c r="L13" s="20"/>
      <c r="M13" s="14"/>
      <c r="N13" s="8"/>
      <c r="O13" s="8"/>
      <c r="P13" s="8"/>
      <c r="Q13" s="8"/>
      <c r="R13" s="8"/>
      <c r="S13" s="8"/>
      <c r="T13" s="20"/>
      <c r="U13" s="14"/>
      <c r="V13" s="8"/>
      <c r="W13" s="8"/>
      <c r="X13" s="8"/>
      <c r="Y13" s="8"/>
      <c r="Z13" s="8"/>
      <c r="AA13" s="8"/>
      <c r="AB13" s="20"/>
      <c r="AC13" s="14"/>
      <c r="AD13" s="8"/>
      <c r="AE13" s="8"/>
      <c r="AF13" s="8"/>
      <c r="AG13" s="8"/>
      <c r="AH13" s="8"/>
      <c r="AI13" s="8"/>
      <c r="AJ13" s="20"/>
      <c r="AK13" s="14">
        <f t="shared" si="0"/>
        <v>0</v>
      </c>
      <c r="AL13" s="98"/>
      <c r="AM13" s="8">
        <f t="shared" si="1"/>
        <v>0</v>
      </c>
    </row>
    <row r="14" spans="1:39" s="2" customFormat="1" ht="34.950000000000003" customHeight="1" x14ac:dyDescent="0.3">
      <c r="A14" s="32" t="s">
        <v>175</v>
      </c>
      <c r="B14" s="32" t="s">
        <v>181</v>
      </c>
      <c r="C14" s="64">
        <v>59000</v>
      </c>
      <c r="D14" s="64" t="s">
        <v>177</v>
      </c>
      <c r="E14" s="8"/>
      <c r="F14" s="8"/>
      <c r="G14" s="8"/>
      <c r="H14" s="8"/>
      <c r="I14" s="8"/>
      <c r="J14" s="8"/>
      <c r="K14" s="8"/>
      <c r="L14" s="20"/>
      <c r="M14" s="14"/>
      <c r="N14" s="8"/>
      <c r="O14" s="8"/>
      <c r="P14" s="8"/>
      <c r="Q14" s="8"/>
      <c r="R14" s="8"/>
      <c r="S14" s="8"/>
      <c r="T14" s="20"/>
      <c r="U14" s="14"/>
      <c r="V14" s="8"/>
      <c r="W14" s="8"/>
      <c r="X14" s="8"/>
      <c r="Y14" s="8"/>
      <c r="Z14" s="8"/>
      <c r="AA14" s="8"/>
      <c r="AB14" s="20"/>
      <c r="AC14" s="14"/>
      <c r="AD14" s="8"/>
      <c r="AE14" s="8"/>
      <c r="AF14" s="8"/>
      <c r="AG14" s="8"/>
      <c r="AH14" s="8"/>
      <c r="AI14" s="8"/>
      <c r="AJ14" s="20"/>
      <c r="AK14" s="14">
        <f t="shared" si="0"/>
        <v>0</v>
      </c>
      <c r="AL14" s="98"/>
      <c r="AM14" s="8">
        <f t="shared" si="1"/>
        <v>0</v>
      </c>
    </row>
    <row r="15" spans="1:39" s="2" customFormat="1" ht="34.950000000000003" customHeight="1" x14ac:dyDescent="0.3">
      <c r="A15" s="32" t="s">
        <v>175</v>
      </c>
      <c r="B15" s="32" t="s">
        <v>182</v>
      </c>
      <c r="C15" s="64">
        <v>59000</v>
      </c>
      <c r="D15" s="64" t="s">
        <v>177</v>
      </c>
      <c r="E15" s="8"/>
      <c r="F15" s="8"/>
      <c r="G15" s="8"/>
      <c r="H15" s="8"/>
      <c r="I15" s="8"/>
      <c r="J15" s="8"/>
      <c r="K15" s="8"/>
      <c r="L15" s="20"/>
      <c r="M15" s="14"/>
      <c r="N15" s="8"/>
      <c r="O15" s="8"/>
      <c r="P15" s="8"/>
      <c r="Q15" s="8"/>
      <c r="R15" s="8"/>
      <c r="S15" s="8"/>
      <c r="T15" s="20"/>
      <c r="U15" s="14"/>
      <c r="V15" s="8"/>
      <c r="W15" s="8"/>
      <c r="X15" s="8"/>
      <c r="Y15" s="8"/>
      <c r="Z15" s="8"/>
      <c r="AA15" s="8"/>
      <c r="AB15" s="20"/>
      <c r="AC15" s="14"/>
      <c r="AD15" s="8"/>
      <c r="AE15" s="8"/>
      <c r="AF15" s="8"/>
      <c r="AG15" s="8"/>
      <c r="AH15" s="8"/>
      <c r="AI15" s="8"/>
      <c r="AJ15" s="20"/>
      <c r="AK15" s="14">
        <f t="shared" si="0"/>
        <v>0</v>
      </c>
      <c r="AL15" s="98"/>
      <c r="AM15" s="8">
        <f t="shared" si="1"/>
        <v>0</v>
      </c>
    </row>
    <row r="16" spans="1:39" s="2" customFormat="1" ht="34.950000000000003" customHeight="1" x14ac:dyDescent="0.3">
      <c r="A16" s="32" t="s">
        <v>175</v>
      </c>
      <c r="B16" s="32" t="s">
        <v>183</v>
      </c>
      <c r="C16" s="64">
        <v>59000</v>
      </c>
      <c r="D16" s="64" t="s">
        <v>177</v>
      </c>
      <c r="E16" s="8"/>
      <c r="F16" s="8"/>
      <c r="G16" s="8"/>
      <c r="H16" s="8"/>
      <c r="I16" s="8"/>
      <c r="J16" s="8"/>
      <c r="K16" s="8"/>
      <c r="L16" s="20"/>
      <c r="M16" s="14"/>
      <c r="N16" s="8"/>
      <c r="O16" s="8"/>
      <c r="P16" s="8"/>
      <c r="Q16" s="8"/>
      <c r="R16" s="8"/>
      <c r="S16" s="8"/>
      <c r="T16" s="20"/>
      <c r="U16" s="14"/>
      <c r="V16" s="8"/>
      <c r="W16" s="8"/>
      <c r="X16" s="8"/>
      <c r="Y16" s="8"/>
      <c r="Z16" s="8"/>
      <c r="AA16" s="8"/>
      <c r="AB16" s="20"/>
      <c r="AC16" s="14"/>
      <c r="AD16" s="8"/>
      <c r="AE16" s="8"/>
      <c r="AF16" s="8"/>
      <c r="AG16" s="8"/>
      <c r="AH16" s="8"/>
      <c r="AI16" s="8"/>
      <c r="AJ16" s="20"/>
      <c r="AK16" s="14">
        <f t="shared" si="0"/>
        <v>0</v>
      </c>
      <c r="AL16" s="98"/>
      <c r="AM16" s="8">
        <f t="shared" si="1"/>
        <v>0</v>
      </c>
    </row>
    <row r="17" spans="1:39" s="2" customFormat="1" ht="34.950000000000003" customHeight="1" x14ac:dyDescent="0.3">
      <c r="A17" s="32" t="s">
        <v>175</v>
      </c>
      <c r="B17" s="32" t="s">
        <v>183</v>
      </c>
      <c r="C17" s="64">
        <v>59000</v>
      </c>
      <c r="D17" s="64" t="s">
        <v>177</v>
      </c>
      <c r="E17" s="8"/>
      <c r="F17" s="8"/>
      <c r="G17" s="8"/>
      <c r="H17" s="8"/>
      <c r="I17" s="8"/>
      <c r="J17" s="8"/>
      <c r="K17" s="8"/>
      <c r="L17" s="20"/>
      <c r="M17" s="14"/>
      <c r="N17" s="8"/>
      <c r="O17" s="8"/>
      <c r="P17" s="8"/>
      <c r="Q17" s="8"/>
      <c r="R17" s="8"/>
      <c r="S17" s="8"/>
      <c r="T17" s="20"/>
      <c r="U17" s="14"/>
      <c r="V17" s="8"/>
      <c r="W17" s="8"/>
      <c r="X17" s="8"/>
      <c r="Y17" s="8"/>
      <c r="Z17" s="8"/>
      <c r="AA17" s="8"/>
      <c r="AB17" s="20"/>
      <c r="AC17" s="14"/>
      <c r="AD17" s="8"/>
      <c r="AE17" s="8"/>
      <c r="AF17" s="8"/>
      <c r="AG17" s="8"/>
      <c r="AH17" s="8"/>
      <c r="AI17" s="8"/>
      <c r="AJ17" s="20"/>
      <c r="AK17" s="14">
        <f t="shared" si="0"/>
        <v>0</v>
      </c>
      <c r="AL17" s="98"/>
      <c r="AM17" s="8">
        <f t="shared" si="1"/>
        <v>0</v>
      </c>
    </row>
    <row r="18" spans="1:39" s="2" customFormat="1" ht="34.950000000000003" customHeight="1" x14ac:dyDescent="0.3">
      <c r="A18" s="32" t="s">
        <v>175</v>
      </c>
      <c r="B18" s="32" t="s">
        <v>183</v>
      </c>
      <c r="C18" s="64">
        <v>59000</v>
      </c>
      <c r="D18" s="64" t="s">
        <v>177</v>
      </c>
      <c r="E18" s="8"/>
      <c r="F18" s="8"/>
      <c r="G18" s="8"/>
      <c r="H18" s="8"/>
      <c r="I18" s="8"/>
      <c r="J18" s="8"/>
      <c r="K18" s="8"/>
      <c r="L18" s="20"/>
      <c r="M18" s="14"/>
      <c r="N18" s="8"/>
      <c r="O18" s="8"/>
      <c r="P18" s="8"/>
      <c r="Q18" s="8"/>
      <c r="R18" s="8"/>
      <c r="S18" s="8"/>
      <c r="T18" s="20"/>
      <c r="U18" s="14"/>
      <c r="V18" s="8"/>
      <c r="W18" s="8"/>
      <c r="X18" s="8"/>
      <c r="Y18" s="8"/>
      <c r="Z18" s="8"/>
      <c r="AA18" s="8"/>
      <c r="AB18" s="20"/>
      <c r="AC18" s="14"/>
      <c r="AD18" s="8"/>
      <c r="AE18" s="8"/>
      <c r="AF18" s="8"/>
      <c r="AG18" s="8"/>
      <c r="AH18" s="8"/>
      <c r="AI18" s="8"/>
      <c r="AJ18" s="20"/>
      <c r="AK18" s="14">
        <f t="shared" si="0"/>
        <v>0</v>
      </c>
      <c r="AL18" s="98"/>
      <c r="AM18" s="8">
        <f t="shared" si="1"/>
        <v>0</v>
      </c>
    </row>
    <row r="19" spans="1:39" s="2" customFormat="1" ht="34.950000000000003" customHeight="1" x14ac:dyDescent="0.3">
      <c r="A19" s="32" t="s">
        <v>175</v>
      </c>
      <c r="B19" s="32" t="s">
        <v>183</v>
      </c>
      <c r="C19" s="64">
        <v>59000</v>
      </c>
      <c r="D19" s="64" t="s">
        <v>177</v>
      </c>
      <c r="E19" s="8"/>
      <c r="F19" s="8"/>
      <c r="G19" s="8"/>
      <c r="H19" s="8"/>
      <c r="I19" s="8"/>
      <c r="J19" s="8"/>
      <c r="K19" s="8"/>
      <c r="L19" s="20"/>
      <c r="M19" s="14"/>
      <c r="N19" s="8"/>
      <c r="O19" s="8"/>
      <c r="P19" s="8"/>
      <c r="Q19" s="8"/>
      <c r="R19" s="8"/>
      <c r="S19" s="8"/>
      <c r="T19" s="20"/>
      <c r="U19" s="14"/>
      <c r="V19" s="8"/>
      <c r="W19" s="8"/>
      <c r="X19" s="8"/>
      <c r="Y19" s="8"/>
      <c r="Z19" s="8"/>
      <c r="AA19" s="8"/>
      <c r="AB19" s="20"/>
      <c r="AC19" s="14"/>
      <c r="AD19" s="8"/>
      <c r="AE19" s="8"/>
      <c r="AF19" s="8"/>
      <c r="AG19" s="8"/>
      <c r="AH19" s="8"/>
      <c r="AI19" s="8"/>
      <c r="AJ19" s="20"/>
      <c r="AK19" s="14">
        <f t="shared" si="0"/>
        <v>0</v>
      </c>
      <c r="AL19" s="98"/>
      <c r="AM19" s="8">
        <f t="shared" si="1"/>
        <v>0</v>
      </c>
    </row>
    <row r="20" spans="1:39" s="2" customFormat="1" ht="34.950000000000003" customHeight="1" x14ac:dyDescent="0.3">
      <c r="A20" s="32" t="s">
        <v>175</v>
      </c>
      <c r="B20" s="32" t="s">
        <v>179</v>
      </c>
      <c r="C20" s="64">
        <v>59000</v>
      </c>
      <c r="D20" s="64" t="s">
        <v>177</v>
      </c>
      <c r="E20" s="8"/>
      <c r="F20" s="8"/>
      <c r="G20" s="8"/>
      <c r="H20" s="8"/>
      <c r="I20" s="8"/>
      <c r="J20" s="8"/>
      <c r="K20" s="8"/>
      <c r="L20" s="20"/>
      <c r="M20" s="14"/>
      <c r="N20" s="8"/>
      <c r="O20" s="8"/>
      <c r="P20" s="8"/>
      <c r="Q20" s="8"/>
      <c r="R20" s="8"/>
      <c r="S20" s="8"/>
      <c r="T20" s="20"/>
      <c r="U20" s="14"/>
      <c r="V20" s="8"/>
      <c r="W20" s="8"/>
      <c r="X20" s="8"/>
      <c r="Y20" s="8"/>
      <c r="Z20" s="8"/>
      <c r="AA20" s="8"/>
      <c r="AB20" s="20"/>
      <c r="AC20" s="14"/>
      <c r="AD20" s="8"/>
      <c r="AE20" s="8"/>
      <c r="AF20" s="8"/>
      <c r="AG20" s="8"/>
      <c r="AH20" s="8"/>
      <c r="AI20" s="8"/>
      <c r="AJ20" s="20"/>
      <c r="AK20" s="14">
        <f t="shared" si="0"/>
        <v>0</v>
      </c>
      <c r="AL20" s="98"/>
      <c r="AM20" s="8">
        <f t="shared" si="1"/>
        <v>0</v>
      </c>
    </row>
    <row r="21" spans="1:39" s="2" customFormat="1" ht="34.950000000000003" customHeight="1" x14ac:dyDescent="0.3">
      <c r="A21" s="32" t="s">
        <v>175</v>
      </c>
      <c r="B21" s="32" t="s">
        <v>184</v>
      </c>
      <c r="C21" s="64">
        <v>59000</v>
      </c>
      <c r="D21" s="64" t="s">
        <v>177</v>
      </c>
      <c r="E21" s="8"/>
      <c r="F21" s="8"/>
      <c r="G21" s="8"/>
      <c r="H21" s="8"/>
      <c r="I21" s="8"/>
      <c r="J21" s="8"/>
      <c r="K21" s="8"/>
      <c r="L21" s="20"/>
      <c r="M21" s="14"/>
      <c r="N21" s="8"/>
      <c r="O21" s="8"/>
      <c r="P21" s="8"/>
      <c r="Q21" s="8"/>
      <c r="R21" s="8"/>
      <c r="S21" s="8"/>
      <c r="T21" s="20"/>
      <c r="U21" s="14"/>
      <c r="V21" s="8"/>
      <c r="W21" s="8"/>
      <c r="X21" s="8"/>
      <c r="Y21" s="8"/>
      <c r="Z21" s="8"/>
      <c r="AA21" s="8"/>
      <c r="AB21" s="20"/>
      <c r="AC21" s="14"/>
      <c r="AD21" s="8"/>
      <c r="AE21" s="8"/>
      <c r="AF21" s="8"/>
      <c r="AG21" s="8"/>
      <c r="AH21" s="8"/>
      <c r="AI21" s="8"/>
      <c r="AJ21" s="20"/>
      <c r="AK21" s="14">
        <f t="shared" si="0"/>
        <v>0</v>
      </c>
      <c r="AL21" s="98"/>
      <c r="AM21" s="8">
        <f t="shared" si="1"/>
        <v>0</v>
      </c>
    </row>
    <row r="22" spans="1:39" s="2" customFormat="1" ht="34.950000000000003" customHeight="1" x14ac:dyDescent="0.3">
      <c r="A22" s="32" t="s">
        <v>175</v>
      </c>
      <c r="B22" s="32" t="s">
        <v>185</v>
      </c>
      <c r="C22" s="64">
        <v>59000</v>
      </c>
      <c r="D22" s="64" t="s">
        <v>177</v>
      </c>
      <c r="E22" s="8"/>
      <c r="F22" s="8"/>
      <c r="G22" s="8"/>
      <c r="H22" s="8"/>
      <c r="I22" s="8"/>
      <c r="J22" s="8"/>
      <c r="K22" s="8"/>
      <c r="L22" s="20"/>
      <c r="M22" s="14"/>
      <c r="N22" s="8"/>
      <c r="O22" s="8"/>
      <c r="P22" s="8"/>
      <c r="Q22" s="8"/>
      <c r="R22" s="8"/>
      <c r="S22" s="8"/>
      <c r="T22" s="20"/>
      <c r="U22" s="14"/>
      <c r="V22" s="8"/>
      <c r="W22" s="8"/>
      <c r="X22" s="8"/>
      <c r="Y22" s="8"/>
      <c r="Z22" s="8"/>
      <c r="AA22" s="8"/>
      <c r="AB22" s="20"/>
      <c r="AC22" s="14"/>
      <c r="AD22" s="8"/>
      <c r="AE22" s="8"/>
      <c r="AF22" s="8"/>
      <c r="AG22" s="8"/>
      <c r="AH22" s="8"/>
      <c r="AI22" s="8"/>
      <c r="AJ22" s="20"/>
      <c r="AK22" s="14">
        <f t="shared" si="0"/>
        <v>0</v>
      </c>
      <c r="AL22" s="98"/>
      <c r="AM22" s="8">
        <f t="shared" si="1"/>
        <v>0</v>
      </c>
    </row>
    <row r="23" spans="1:39" s="2" customFormat="1" ht="34.950000000000003" customHeight="1" x14ac:dyDescent="0.3">
      <c r="A23" s="32" t="s">
        <v>175</v>
      </c>
      <c r="B23" s="32" t="s">
        <v>186</v>
      </c>
      <c r="C23" s="64">
        <v>59000</v>
      </c>
      <c r="D23" s="64" t="s">
        <v>177</v>
      </c>
      <c r="E23" s="8"/>
      <c r="F23" s="8"/>
      <c r="G23" s="8"/>
      <c r="H23" s="8"/>
      <c r="I23" s="8"/>
      <c r="J23" s="8"/>
      <c r="K23" s="8"/>
      <c r="L23" s="20"/>
      <c r="M23" s="14"/>
      <c r="N23" s="8"/>
      <c r="O23" s="8"/>
      <c r="P23" s="8"/>
      <c r="Q23" s="8"/>
      <c r="R23" s="8"/>
      <c r="S23" s="8"/>
      <c r="T23" s="20"/>
      <c r="U23" s="14"/>
      <c r="V23" s="8"/>
      <c r="W23" s="8"/>
      <c r="X23" s="8"/>
      <c r="Y23" s="8"/>
      <c r="Z23" s="8"/>
      <c r="AA23" s="8"/>
      <c r="AB23" s="20"/>
      <c r="AC23" s="14"/>
      <c r="AD23" s="8"/>
      <c r="AE23" s="8"/>
      <c r="AF23" s="8"/>
      <c r="AG23" s="8"/>
      <c r="AH23" s="8"/>
      <c r="AI23" s="8"/>
      <c r="AJ23" s="20"/>
      <c r="AK23" s="14">
        <f t="shared" si="0"/>
        <v>0</v>
      </c>
      <c r="AL23" s="98"/>
      <c r="AM23" s="8">
        <f t="shared" si="1"/>
        <v>0</v>
      </c>
    </row>
    <row r="24" spans="1:39" s="2" customFormat="1" ht="34.950000000000003" customHeight="1" x14ac:dyDescent="0.3">
      <c r="A24" s="32" t="s">
        <v>175</v>
      </c>
      <c r="B24" s="32" t="s">
        <v>187</v>
      </c>
      <c r="C24" s="64">
        <v>59000</v>
      </c>
      <c r="D24" s="64" t="s">
        <v>177</v>
      </c>
      <c r="E24" s="8"/>
      <c r="F24" s="8"/>
      <c r="G24" s="8"/>
      <c r="H24" s="8"/>
      <c r="I24" s="8"/>
      <c r="J24" s="8"/>
      <c r="K24" s="8"/>
      <c r="L24" s="20"/>
      <c r="M24" s="14"/>
      <c r="N24" s="8"/>
      <c r="O24" s="8"/>
      <c r="P24" s="8"/>
      <c r="Q24" s="8"/>
      <c r="R24" s="8"/>
      <c r="S24" s="8"/>
      <c r="T24" s="20"/>
      <c r="U24" s="14"/>
      <c r="V24" s="8"/>
      <c r="W24" s="8"/>
      <c r="X24" s="8"/>
      <c r="Y24" s="8"/>
      <c r="Z24" s="8"/>
      <c r="AA24" s="8"/>
      <c r="AB24" s="20"/>
      <c r="AC24" s="14"/>
      <c r="AD24" s="8"/>
      <c r="AE24" s="8"/>
      <c r="AF24" s="8"/>
      <c r="AG24" s="8"/>
      <c r="AH24" s="8"/>
      <c r="AI24" s="8"/>
      <c r="AJ24" s="20"/>
      <c r="AK24" s="14">
        <f t="shared" si="0"/>
        <v>0</v>
      </c>
      <c r="AL24" s="98"/>
      <c r="AM24" s="8">
        <f t="shared" si="1"/>
        <v>0</v>
      </c>
    </row>
    <row r="25" spans="1:39" s="2" customFormat="1" ht="34.950000000000003" customHeight="1" x14ac:dyDescent="0.3">
      <c r="A25" s="32" t="s">
        <v>175</v>
      </c>
      <c r="B25" s="32" t="s">
        <v>188</v>
      </c>
      <c r="C25" s="64">
        <v>59000</v>
      </c>
      <c r="D25" s="64" t="s">
        <v>177</v>
      </c>
      <c r="E25" s="8"/>
      <c r="F25" s="8"/>
      <c r="G25" s="8"/>
      <c r="H25" s="8"/>
      <c r="I25" s="8"/>
      <c r="J25" s="8"/>
      <c r="K25" s="8"/>
      <c r="L25" s="20"/>
      <c r="M25" s="14"/>
      <c r="N25" s="8"/>
      <c r="O25" s="8"/>
      <c r="P25" s="8"/>
      <c r="Q25" s="8"/>
      <c r="R25" s="8"/>
      <c r="S25" s="8"/>
      <c r="T25" s="20"/>
      <c r="U25" s="14"/>
      <c r="V25" s="8"/>
      <c r="W25" s="8"/>
      <c r="X25" s="8"/>
      <c r="Y25" s="8"/>
      <c r="Z25" s="8"/>
      <c r="AA25" s="8"/>
      <c r="AB25" s="20"/>
      <c r="AC25" s="14"/>
      <c r="AD25" s="8"/>
      <c r="AE25" s="8"/>
      <c r="AF25" s="8"/>
      <c r="AG25" s="8"/>
      <c r="AH25" s="8"/>
      <c r="AI25" s="8"/>
      <c r="AJ25" s="20"/>
      <c r="AK25" s="14">
        <f t="shared" si="0"/>
        <v>0</v>
      </c>
      <c r="AL25" s="98"/>
      <c r="AM25" s="8">
        <f t="shared" si="1"/>
        <v>0</v>
      </c>
    </row>
    <row r="26" spans="1:39" s="2" customFormat="1" ht="34.950000000000003" customHeight="1" x14ac:dyDescent="0.3">
      <c r="A26" s="32" t="s">
        <v>175</v>
      </c>
      <c r="B26" s="32" t="s">
        <v>189</v>
      </c>
      <c r="C26" s="64">
        <v>59000</v>
      </c>
      <c r="D26" s="64" t="s">
        <v>177</v>
      </c>
      <c r="E26" s="8"/>
      <c r="F26" s="8"/>
      <c r="G26" s="8"/>
      <c r="H26" s="8"/>
      <c r="I26" s="8"/>
      <c r="J26" s="8"/>
      <c r="K26" s="8"/>
      <c r="L26" s="20"/>
      <c r="M26" s="14"/>
      <c r="N26" s="8"/>
      <c r="O26" s="8"/>
      <c r="P26" s="8"/>
      <c r="Q26" s="8"/>
      <c r="R26" s="8"/>
      <c r="S26" s="8"/>
      <c r="T26" s="20"/>
      <c r="U26" s="14"/>
      <c r="V26" s="8"/>
      <c r="W26" s="8"/>
      <c r="X26" s="8"/>
      <c r="Y26" s="8"/>
      <c r="Z26" s="8"/>
      <c r="AA26" s="8"/>
      <c r="AB26" s="20"/>
      <c r="AC26" s="14"/>
      <c r="AD26" s="8"/>
      <c r="AE26" s="8"/>
      <c r="AF26" s="8"/>
      <c r="AG26" s="8"/>
      <c r="AH26" s="8"/>
      <c r="AI26" s="8"/>
      <c r="AJ26" s="20"/>
      <c r="AK26" s="14">
        <f t="shared" si="0"/>
        <v>0</v>
      </c>
      <c r="AL26" s="98"/>
      <c r="AM26" s="8">
        <f t="shared" si="1"/>
        <v>0</v>
      </c>
    </row>
    <row r="27" spans="1:39" s="2" customFormat="1" ht="34.950000000000003" customHeight="1" x14ac:dyDescent="0.3">
      <c r="A27" s="32" t="s">
        <v>175</v>
      </c>
      <c r="B27" s="32" t="s">
        <v>190</v>
      </c>
      <c r="C27" s="64">
        <v>59000</v>
      </c>
      <c r="D27" s="64" t="s">
        <v>177</v>
      </c>
      <c r="E27" s="8"/>
      <c r="F27" s="8"/>
      <c r="G27" s="8"/>
      <c r="H27" s="8"/>
      <c r="I27" s="8"/>
      <c r="J27" s="8"/>
      <c r="K27" s="8"/>
      <c r="L27" s="20"/>
      <c r="M27" s="14"/>
      <c r="N27" s="8"/>
      <c r="O27" s="8"/>
      <c r="P27" s="8"/>
      <c r="Q27" s="8"/>
      <c r="R27" s="8"/>
      <c r="S27" s="8"/>
      <c r="T27" s="20"/>
      <c r="U27" s="14"/>
      <c r="V27" s="8"/>
      <c r="W27" s="8"/>
      <c r="X27" s="8"/>
      <c r="Y27" s="8"/>
      <c r="Z27" s="8"/>
      <c r="AA27" s="8"/>
      <c r="AB27" s="20"/>
      <c r="AC27" s="14"/>
      <c r="AD27" s="8"/>
      <c r="AE27" s="8"/>
      <c r="AF27" s="8"/>
      <c r="AG27" s="8"/>
      <c r="AH27" s="8"/>
      <c r="AI27" s="8"/>
      <c r="AJ27" s="20"/>
      <c r="AK27" s="14">
        <f t="shared" si="0"/>
        <v>0</v>
      </c>
      <c r="AL27" s="98"/>
      <c r="AM27" s="8">
        <f t="shared" si="1"/>
        <v>0</v>
      </c>
    </row>
    <row r="28" spans="1:39" s="2" customFormat="1" ht="34.950000000000003" customHeight="1" x14ac:dyDescent="0.3">
      <c r="A28" s="32" t="s">
        <v>175</v>
      </c>
      <c r="B28" s="32" t="s">
        <v>191</v>
      </c>
      <c r="C28" s="64">
        <v>59000</v>
      </c>
      <c r="D28" s="64" t="s">
        <v>177</v>
      </c>
      <c r="E28" s="8"/>
      <c r="F28" s="8"/>
      <c r="G28" s="8"/>
      <c r="H28" s="8"/>
      <c r="I28" s="8"/>
      <c r="J28" s="8"/>
      <c r="K28" s="8"/>
      <c r="L28" s="20"/>
      <c r="M28" s="14"/>
      <c r="N28" s="8"/>
      <c r="O28" s="8"/>
      <c r="P28" s="8"/>
      <c r="Q28" s="8"/>
      <c r="R28" s="8"/>
      <c r="S28" s="8"/>
      <c r="T28" s="20"/>
      <c r="U28" s="14"/>
      <c r="V28" s="8"/>
      <c r="W28" s="8"/>
      <c r="X28" s="8"/>
      <c r="Y28" s="8"/>
      <c r="Z28" s="8"/>
      <c r="AA28" s="8"/>
      <c r="AB28" s="20"/>
      <c r="AC28" s="14"/>
      <c r="AD28" s="8"/>
      <c r="AE28" s="8"/>
      <c r="AF28" s="8"/>
      <c r="AG28" s="8"/>
      <c r="AH28" s="8"/>
      <c r="AI28" s="8"/>
      <c r="AJ28" s="20"/>
      <c r="AK28" s="14">
        <f t="shared" si="0"/>
        <v>0</v>
      </c>
      <c r="AL28" s="98"/>
      <c r="AM28" s="8">
        <f t="shared" si="1"/>
        <v>0</v>
      </c>
    </row>
    <row r="29" spans="1:39" s="2" customFormat="1" ht="34.950000000000003" customHeight="1" x14ac:dyDescent="0.3">
      <c r="A29" s="32" t="s">
        <v>175</v>
      </c>
      <c r="B29" s="32" t="s">
        <v>191</v>
      </c>
      <c r="C29" s="64">
        <v>59000</v>
      </c>
      <c r="D29" s="64" t="s">
        <v>177</v>
      </c>
      <c r="E29" s="8"/>
      <c r="F29" s="8"/>
      <c r="G29" s="8"/>
      <c r="H29" s="8"/>
      <c r="I29" s="8"/>
      <c r="J29" s="8"/>
      <c r="K29" s="8"/>
      <c r="L29" s="20"/>
      <c r="M29" s="14"/>
      <c r="N29" s="8"/>
      <c r="O29" s="8"/>
      <c r="P29" s="8"/>
      <c r="Q29" s="8"/>
      <c r="R29" s="8"/>
      <c r="S29" s="8"/>
      <c r="T29" s="20"/>
      <c r="U29" s="14"/>
      <c r="V29" s="8"/>
      <c r="W29" s="8"/>
      <c r="X29" s="8"/>
      <c r="Y29" s="8"/>
      <c r="Z29" s="8"/>
      <c r="AA29" s="8"/>
      <c r="AB29" s="20"/>
      <c r="AC29" s="14"/>
      <c r="AD29" s="8"/>
      <c r="AE29" s="8"/>
      <c r="AF29" s="8"/>
      <c r="AG29" s="8"/>
      <c r="AH29" s="8"/>
      <c r="AI29" s="8"/>
      <c r="AJ29" s="20"/>
      <c r="AK29" s="14">
        <f t="shared" si="0"/>
        <v>0</v>
      </c>
      <c r="AL29" s="98"/>
      <c r="AM29" s="8">
        <f t="shared" si="1"/>
        <v>0</v>
      </c>
    </row>
    <row r="30" spans="1:39" s="2" customFormat="1" ht="34.950000000000003" customHeight="1" x14ac:dyDescent="0.3">
      <c r="A30" s="32" t="s">
        <v>175</v>
      </c>
      <c r="B30" s="32" t="s">
        <v>179</v>
      </c>
      <c r="C30" s="64">
        <v>59000</v>
      </c>
      <c r="D30" s="64" t="s">
        <v>177</v>
      </c>
      <c r="E30" s="8"/>
      <c r="F30" s="8"/>
      <c r="G30" s="8"/>
      <c r="H30" s="8"/>
      <c r="I30" s="8"/>
      <c r="J30" s="8"/>
      <c r="K30" s="8"/>
      <c r="L30" s="20"/>
      <c r="M30" s="14"/>
      <c r="N30" s="8"/>
      <c r="O30" s="8"/>
      <c r="P30" s="8"/>
      <c r="Q30" s="8"/>
      <c r="R30" s="8"/>
      <c r="S30" s="8"/>
      <c r="T30" s="20"/>
      <c r="U30" s="14"/>
      <c r="V30" s="8"/>
      <c r="W30" s="8"/>
      <c r="X30" s="8"/>
      <c r="Y30" s="8"/>
      <c r="Z30" s="8"/>
      <c r="AA30" s="8"/>
      <c r="AB30" s="20"/>
      <c r="AC30" s="14"/>
      <c r="AD30" s="8"/>
      <c r="AE30" s="8"/>
      <c r="AF30" s="8"/>
      <c r="AG30" s="8"/>
      <c r="AH30" s="8"/>
      <c r="AI30" s="8"/>
      <c r="AJ30" s="20"/>
      <c r="AK30" s="14">
        <f t="shared" si="0"/>
        <v>0</v>
      </c>
      <c r="AL30" s="98"/>
      <c r="AM30" s="8">
        <f t="shared" si="1"/>
        <v>0</v>
      </c>
    </row>
    <row r="31" spans="1:39" s="2" customFormat="1" ht="34.950000000000003" customHeight="1" x14ac:dyDescent="0.3">
      <c r="A31" s="32" t="s">
        <v>175</v>
      </c>
      <c r="B31" s="32" t="s">
        <v>192</v>
      </c>
      <c r="C31" s="64">
        <v>59000</v>
      </c>
      <c r="D31" s="64" t="s">
        <v>177</v>
      </c>
      <c r="E31" s="8"/>
      <c r="F31" s="8"/>
      <c r="G31" s="8"/>
      <c r="H31" s="8"/>
      <c r="I31" s="8"/>
      <c r="J31" s="8"/>
      <c r="K31" s="8"/>
      <c r="L31" s="20"/>
      <c r="M31" s="14"/>
      <c r="N31" s="8"/>
      <c r="O31" s="8"/>
      <c r="P31" s="8"/>
      <c r="Q31" s="8"/>
      <c r="R31" s="8"/>
      <c r="S31" s="8"/>
      <c r="T31" s="20"/>
      <c r="U31" s="14"/>
      <c r="V31" s="8"/>
      <c r="W31" s="8"/>
      <c r="X31" s="8"/>
      <c r="Y31" s="8"/>
      <c r="Z31" s="8"/>
      <c r="AA31" s="8"/>
      <c r="AB31" s="20"/>
      <c r="AC31" s="14"/>
      <c r="AD31" s="8"/>
      <c r="AE31" s="8"/>
      <c r="AF31" s="8"/>
      <c r="AG31" s="8"/>
      <c r="AH31" s="8"/>
      <c r="AI31" s="8"/>
      <c r="AJ31" s="20"/>
      <c r="AK31" s="14">
        <f t="shared" si="0"/>
        <v>0</v>
      </c>
      <c r="AL31" s="98"/>
      <c r="AM31" s="8">
        <f t="shared" si="1"/>
        <v>0</v>
      </c>
    </row>
    <row r="32" spans="1:39" s="2" customFormat="1" ht="34.950000000000003" customHeight="1" x14ac:dyDescent="0.3">
      <c r="A32" s="32" t="s">
        <v>193</v>
      </c>
      <c r="B32" s="32" t="s">
        <v>194</v>
      </c>
      <c r="C32" s="64">
        <v>59211</v>
      </c>
      <c r="D32" s="64" t="s">
        <v>195</v>
      </c>
      <c r="E32" s="8"/>
      <c r="F32" s="8"/>
      <c r="G32" s="8"/>
      <c r="H32" s="8"/>
      <c r="I32" s="8"/>
      <c r="J32" s="8"/>
      <c r="K32" s="8"/>
      <c r="L32" s="20"/>
      <c r="M32" s="14"/>
      <c r="N32" s="8"/>
      <c r="O32" s="8"/>
      <c r="P32" s="8"/>
      <c r="Q32" s="8"/>
      <c r="R32" s="8"/>
      <c r="S32" s="8"/>
      <c r="T32" s="20"/>
      <c r="U32" s="14"/>
      <c r="V32" s="8"/>
      <c r="W32" s="8"/>
      <c r="X32" s="8"/>
      <c r="Y32" s="8"/>
      <c r="Z32" s="8"/>
      <c r="AA32" s="8"/>
      <c r="AB32" s="20"/>
      <c r="AC32" s="14"/>
      <c r="AD32" s="8"/>
      <c r="AE32" s="8"/>
      <c r="AF32" s="8"/>
      <c r="AG32" s="8"/>
      <c r="AH32" s="8"/>
      <c r="AI32" s="8"/>
      <c r="AJ32" s="20"/>
      <c r="AK32" s="14">
        <f t="shared" si="0"/>
        <v>0</v>
      </c>
      <c r="AL32" s="98"/>
      <c r="AM32" s="8">
        <f t="shared" si="1"/>
        <v>0</v>
      </c>
    </row>
    <row r="33" spans="1:39" s="2" customFormat="1" ht="34.950000000000003" customHeight="1" x14ac:dyDescent="0.3">
      <c r="A33" s="32" t="s">
        <v>193</v>
      </c>
      <c r="B33" s="32" t="s">
        <v>196</v>
      </c>
      <c r="C33" s="64">
        <v>59211</v>
      </c>
      <c r="D33" s="64" t="s">
        <v>197</v>
      </c>
      <c r="E33" s="8"/>
      <c r="F33" s="8"/>
      <c r="G33" s="8"/>
      <c r="H33" s="8"/>
      <c r="I33" s="8"/>
      <c r="J33" s="8"/>
      <c r="K33" s="8"/>
      <c r="L33" s="20"/>
      <c r="M33" s="14"/>
      <c r="N33" s="8"/>
      <c r="O33" s="8"/>
      <c r="P33" s="8"/>
      <c r="Q33" s="8"/>
      <c r="R33" s="8"/>
      <c r="S33" s="8"/>
      <c r="T33" s="20"/>
      <c r="U33" s="14"/>
      <c r="V33" s="8"/>
      <c r="W33" s="8"/>
      <c r="X33" s="8"/>
      <c r="Y33" s="8"/>
      <c r="Z33" s="8"/>
      <c r="AA33" s="8"/>
      <c r="AB33" s="20"/>
      <c r="AC33" s="14"/>
      <c r="AD33" s="8"/>
      <c r="AE33" s="8"/>
      <c r="AF33" s="8"/>
      <c r="AG33" s="8"/>
      <c r="AH33" s="8"/>
      <c r="AI33" s="8"/>
      <c r="AJ33" s="20"/>
      <c r="AK33" s="14">
        <f t="shared" si="0"/>
        <v>0</v>
      </c>
      <c r="AL33" s="98"/>
      <c r="AM33" s="8">
        <f t="shared" si="1"/>
        <v>0</v>
      </c>
    </row>
    <row r="34" spans="1:39" s="2" customFormat="1" ht="34.950000000000003" customHeight="1" x14ac:dyDescent="0.3">
      <c r="A34" s="32" t="s">
        <v>193</v>
      </c>
      <c r="B34" s="32" t="s">
        <v>198</v>
      </c>
      <c r="C34" s="64">
        <v>59211</v>
      </c>
      <c r="D34" s="64" t="s">
        <v>197</v>
      </c>
      <c r="E34" s="8"/>
      <c r="F34" s="8"/>
      <c r="G34" s="8"/>
      <c r="H34" s="8"/>
      <c r="I34" s="8"/>
      <c r="J34" s="8"/>
      <c r="K34" s="8"/>
      <c r="L34" s="20"/>
      <c r="M34" s="14"/>
      <c r="N34" s="8"/>
      <c r="O34" s="8"/>
      <c r="P34" s="8"/>
      <c r="Q34" s="8"/>
      <c r="R34" s="8"/>
      <c r="S34" s="8"/>
      <c r="T34" s="20"/>
      <c r="U34" s="14"/>
      <c r="V34" s="8"/>
      <c r="W34" s="8"/>
      <c r="X34" s="8"/>
      <c r="Y34" s="8"/>
      <c r="Z34" s="8"/>
      <c r="AA34" s="8"/>
      <c r="AB34" s="20"/>
      <c r="AC34" s="14"/>
      <c r="AD34" s="8"/>
      <c r="AE34" s="8"/>
      <c r="AF34" s="8"/>
      <c r="AG34" s="8"/>
      <c r="AH34" s="8"/>
      <c r="AI34" s="8"/>
      <c r="AJ34" s="20"/>
      <c r="AK34" s="14">
        <f t="shared" si="0"/>
        <v>0</v>
      </c>
      <c r="AL34" s="98"/>
      <c r="AM34" s="8">
        <f t="shared" si="1"/>
        <v>0</v>
      </c>
    </row>
    <row r="35" spans="1:39" s="2" customFormat="1" ht="34.950000000000003" customHeight="1" x14ac:dyDescent="0.3">
      <c r="A35" s="32" t="s">
        <v>193</v>
      </c>
      <c r="B35" s="32" t="s">
        <v>196</v>
      </c>
      <c r="C35" s="64">
        <v>59211</v>
      </c>
      <c r="D35" s="64" t="s">
        <v>197</v>
      </c>
      <c r="E35" s="8"/>
      <c r="F35" s="8"/>
      <c r="G35" s="8"/>
      <c r="H35" s="8"/>
      <c r="I35" s="8"/>
      <c r="J35" s="8"/>
      <c r="K35" s="8"/>
      <c r="L35" s="20"/>
      <c r="M35" s="14"/>
      <c r="N35" s="8"/>
      <c r="O35" s="8"/>
      <c r="P35" s="8"/>
      <c r="Q35" s="8"/>
      <c r="R35" s="8"/>
      <c r="S35" s="8"/>
      <c r="T35" s="20"/>
      <c r="U35" s="14"/>
      <c r="V35" s="8"/>
      <c r="W35" s="8"/>
      <c r="X35" s="8"/>
      <c r="Y35" s="8"/>
      <c r="Z35" s="8"/>
      <c r="AA35" s="8"/>
      <c r="AB35" s="20"/>
      <c r="AC35" s="14"/>
      <c r="AD35" s="8"/>
      <c r="AE35" s="8"/>
      <c r="AF35" s="8"/>
      <c r="AG35" s="8"/>
      <c r="AH35" s="8"/>
      <c r="AI35" s="8"/>
      <c r="AJ35" s="20"/>
      <c r="AK35" s="14">
        <f t="shared" si="0"/>
        <v>0</v>
      </c>
      <c r="AL35" s="98"/>
      <c r="AM35" s="8">
        <f t="shared" si="1"/>
        <v>0</v>
      </c>
    </row>
    <row r="36" spans="1:39" s="2" customFormat="1" ht="34.950000000000003" customHeight="1" x14ac:dyDescent="0.3">
      <c r="A36" s="32" t="s">
        <v>193</v>
      </c>
      <c r="B36" s="32" t="s">
        <v>179</v>
      </c>
      <c r="C36" s="64">
        <v>59211</v>
      </c>
      <c r="D36" s="64" t="s">
        <v>197</v>
      </c>
      <c r="E36" s="8"/>
      <c r="F36" s="8"/>
      <c r="G36" s="8"/>
      <c r="H36" s="8"/>
      <c r="I36" s="8"/>
      <c r="J36" s="8"/>
      <c r="K36" s="8"/>
      <c r="L36" s="20"/>
      <c r="M36" s="14"/>
      <c r="N36" s="8"/>
      <c r="O36" s="8"/>
      <c r="P36" s="8"/>
      <c r="Q36" s="8"/>
      <c r="R36" s="8"/>
      <c r="S36" s="8"/>
      <c r="T36" s="20"/>
      <c r="U36" s="14"/>
      <c r="V36" s="8"/>
      <c r="W36" s="8"/>
      <c r="X36" s="8"/>
      <c r="Y36" s="8"/>
      <c r="Z36" s="8"/>
      <c r="AA36" s="8"/>
      <c r="AB36" s="20"/>
      <c r="AC36" s="14"/>
      <c r="AD36" s="8"/>
      <c r="AE36" s="8"/>
      <c r="AF36" s="8"/>
      <c r="AG36" s="8"/>
      <c r="AH36" s="8"/>
      <c r="AI36" s="8"/>
      <c r="AJ36" s="20"/>
      <c r="AK36" s="14">
        <f t="shared" si="0"/>
        <v>0</v>
      </c>
      <c r="AL36" s="98"/>
      <c r="AM36" s="8">
        <f t="shared" si="1"/>
        <v>0</v>
      </c>
    </row>
    <row r="37" spans="1:39" s="2" customFormat="1" ht="34.950000000000003" customHeight="1" x14ac:dyDescent="0.3">
      <c r="A37" s="32" t="s">
        <v>193</v>
      </c>
      <c r="B37" s="32" t="s">
        <v>199</v>
      </c>
      <c r="C37" s="64">
        <v>59211</v>
      </c>
      <c r="D37" s="64" t="s">
        <v>197</v>
      </c>
      <c r="E37" s="8"/>
      <c r="F37" s="8"/>
      <c r="G37" s="8"/>
      <c r="H37" s="8"/>
      <c r="I37" s="8"/>
      <c r="J37" s="8"/>
      <c r="K37" s="8"/>
      <c r="L37" s="20"/>
      <c r="M37" s="14"/>
      <c r="N37" s="8"/>
      <c r="O37" s="8"/>
      <c r="P37" s="8"/>
      <c r="Q37" s="8"/>
      <c r="R37" s="8"/>
      <c r="S37" s="8"/>
      <c r="T37" s="20"/>
      <c r="U37" s="14"/>
      <c r="V37" s="8"/>
      <c r="W37" s="8"/>
      <c r="X37" s="8"/>
      <c r="Y37" s="8"/>
      <c r="Z37" s="8"/>
      <c r="AA37" s="8"/>
      <c r="AB37" s="20"/>
      <c r="AC37" s="14"/>
      <c r="AD37" s="8"/>
      <c r="AE37" s="8"/>
      <c r="AF37" s="8"/>
      <c r="AG37" s="8"/>
      <c r="AH37" s="8"/>
      <c r="AI37" s="8"/>
      <c r="AJ37" s="20"/>
      <c r="AK37" s="14">
        <f t="shared" si="0"/>
        <v>0</v>
      </c>
      <c r="AL37" s="98"/>
      <c r="AM37" s="8">
        <f t="shared" si="1"/>
        <v>0</v>
      </c>
    </row>
    <row r="38" spans="1:39" s="2" customFormat="1" ht="34.950000000000003" customHeight="1" x14ac:dyDescent="0.3">
      <c r="A38" s="32" t="s">
        <v>193</v>
      </c>
      <c r="B38" s="32" t="s">
        <v>179</v>
      </c>
      <c r="C38" s="64">
        <v>59211</v>
      </c>
      <c r="D38" s="64" t="s">
        <v>197</v>
      </c>
      <c r="E38" s="8"/>
      <c r="F38" s="8"/>
      <c r="G38" s="8"/>
      <c r="H38" s="8"/>
      <c r="I38" s="8"/>
      <c r="J38" s="8"/>
      <c r="K38" s="8"/>
      <c r="L38" s="20"/>
      <c r="M38" s="14"/>
      <c r="N38" s="8"/>
      <c r="O38" s="8"/>
      <c r="P38" s="8"/>
      <c r="Q38" s="8"/>
      <c r="R38" s="8"/>
      <c r="S38" s="8"/>
      <c r="T38" s="20"/>
      <c r="U38" s="14"/>
      <c r="V38" s="8"/>
      <c r="W38" s="8"/>
      <c r="X38" s="8"/>
      <c r="Y38" s="8"/>
      <c r="Z38" s="8"/>
      <c r="AA38" s="8"/>
      <c r="AB38" s="20"/>
      <c r="AC38" s="14"/>
      <c r="AD38" s="8"/>
      <c r="AE38" s="8"/>
      <c r="AF38" s="8"/>
      <c r="AG38" s="8"/>
      <c r="AH38" s="8"/>
      <c r="AI38" s="8"/>
      <c r="AJ38" s="20"/>
      <c r="AK38" s="14">
        <f t="shared" si="0"/>
        <v>0</v>
      </c>
      <c r="AL38" s="98"/>
      <c r="AM38" s="8">
        <f t="shared" si="1"/>
        <v>0</v>
      </c>
    </row>
    <row r="39" spans="1:39" s="2" customFormat="1" ht="34.950000000000003" customHeight="1" x14ac:dyDescent="0.3">
      <c r="A39" s="32" t="s">
        <v>193</v>
      </c>
      <c r="B39" s="32" t="s">
        <v>179</v>
      </c>
      <c r="C39" s="64">
        <v>59211</v>
      </c>
      <c r="D39" s="64" t="s">
        <v>197</v>
      </c>
      <c r="E39" s="8"/>
      <c r="F39" s="8"/>
      <c r="G39" s="8"/>
      <c r="H39" s="8"/>
      <c r="I39" s="8"/>
      <c r="J39" s="8"/>
      <c r="K39" s="8"/>
      <c r="L39" s="20"/>
      <c r="M39" s="14"/>
      <c r="N39" s="8"/>
      <c r="O39" s="8"/>
      <c r="P39" s="8"/>
      <c r="Q39" s="8"/>
      <c r="R39" s="8"/>
      <c r="S39" s="8"/>
      <c r="T39" s="20"/>
      <c r="U39" s="14"/>
      <c r="V39" s="8"/>
      <c r="W39" s="8"/>
      <c r="X39" s="8"/>
      <c r="Y39" s="8"/>
      <c r="Z39" s="8"/>
      <c r="AA39" s="8"/>
      <c r="AB39" s="20"/>
      <c r="AC39" s="14"/>
      <c r="AD39" s="8"/>
      <c r="AE39" s="8"/>
      <c r="AF39" s="8"/>
      <c r="AG39" s="8"/>
      <c r="AH39" s="8"/>
      <c r="AI39" s="8"/>
      <c r="AJ39" s="20"/>
      <c r="AK39" s="14">
        <f t="shared" si="0"/>
        <v>0</v>
      </c>
      <c r="AL39" s="98"/>
      <c r="AM39" s="8">
        <f t="shared" si="1"/>
        <v>0</v>
      </c>
    </row>
    <row r="40" spans="1:39" s="2" customFormat="1" ht="34.950000000000003" customHeight="1" x14ac:dyDescent="0.3">
      <c r="A40" s="32" t="s">
        <v>193</v>
      </c>
      <c r="B40" s="32" t="s">
        <v>171</v>
      </c>
      <c r="C40" s="64">
        <v>59211</v>
      </c>
      <c r="D40" s="64" t="s">
        <v>197</v>
      </c>
      <c r="E40" s="8"/>
      <c r="F40" s="8"/>
      <c r="G40" s="8"/>
      <c r="H40" s="8"/>
      <c r="I40" s="8"/>
      <c r="J40" s="8"/>
      <c r="K40" s="8"/>
      <c r="L40" s="20"/>
      <c r="M40" s="14"/>
      <c r="N40" s="8"/>
      <c r="O40" s="8"/>
      <c r="P40" s="8"/>
      <c r="Q40" s="8"/>
      <c r="R40" s="8"/>
      <c r="S40" s="8"/>
      <c r="T40" s="20"/>
      <c r="U40" s="14"/>
      <c r="V40" s="8"/>
      <c r="W40" s="8"/>
      <c r="X40" s="8"/>
      <c r="Y40" s="8"/>
      <c r="Z40" s="8"/>
      <c r="AA40" s="8"/>
      <c r="AB40" s="20"/>
      <c r="AC40" s="14"/>
      <c r="AD40" s="8"/>
      <c r="AE40" s="8"/>
      <c r="AF40" s="8"/>
      <c r="AG40" s="8"/>
      <c r="AH40" s="8"/>
      <c r="AI40" s="8"/>
      <c r="AJ40" s="20"/>
      <c r="AK40" s="14">
        <f t="shared" si="0"/>
        <v>0</v>
      </c>
      <c r="AL40" s="98"/>
      <c r="AM40" s="8">
        <f t="shared" si="1"/>
        <v>0</v>
      </c>
    </row>
    <row r="41" spans="1:39" s="2" customFormat="1" ht="34.950000000000003" customHeight="1" x14ac:dyDescent="0.3">
      <c r="A41" s="32" t="s">
        <v>193</v>
      </c>
      <c r="B41" s="32" t="s">
        <v>171</v>
      </c>
      <c r="C41" s="64">
        <v>59211</v>
      </c>
      <c r="D41" s="64" t="s">
        <v>197</v>
      </c>
      <c r="E41" s="8"/>
      <c r="F41" s="8"/>
      <c r="G41" s="8"/>
      <c r="H41" s="8"/>
      <c r="I41" s="8"/>
      <c r="J41" s="8"/>
      <c r="K41" s="8"/>
      <c r="L41" s="20"/>
      <c r="M41" s="14"/>
      <c r="N41" s="8"/>
      <c r="O41" s="8"/>
      <c r="P41" s="8"/>
      <c r="Q41" s="8"/>
      <c r="R41" s="8"/>
      <c r="S41" s="8"/>
      <c r="T41" s="20"/>
      <c r="U41" s="14"/>
      <c r="V41" s="8"/>
      <c r="W41" s="8"/>
      <c r="X41" s="8"/>
      <c r="Y41" s="8"/>
      <c r="Z41" s="8"/>
      <c r="AA41" s="8"/>
      <c r="AB41" s="20"/>
      <c r="AC41" s="14"/>
      <c r="AD41" s="8"/>
      <c r="AE41" s="8"/>
      <c r="AF41" s="8"/>
      <c r="AG41" s="8"/>
      <c r="AH41" s="8"/>
      <c r="AI41" s="8"/>
      <c r="AJ41" s="20"/>
      <c r="AK41" s="14">
        <f t="shared" si="0"/>
        <v>0</v>
      </c>
      <c r="AL41" s="98"/>
      <c r="AM41" s="8">
        <f t="shared" si="1"/>
        <v>0</v>
      </c>
    </row>
    <row r="42" spans="1:39" s="2" customFormat="1" ht="34.950000000000003" customHeight="1" x14ac:dyDescent="0.3">
      <c r="A42" s="32" t="s">
        <v>193</v>
      </c>
      <c r="B42" s="32" t="s">
        <v>179</v>
      </c>
      <c r="C42" s="64">
        <v>59211</v>
      </c>
      <c r="D42" s="64" t="s">
        <v>197</v>
      </c>
      <c r="E42" s="8"/>
      <c r="F42" s="8"/>
      <c r="G42" s="8"/>
      <c r="H42" s="8"/>
      <c r="I42" s="8"/>
      <c r="J42" s="8"/>
      <c r="K42" s="8"/>
      <c r="L42" s="20"/>
      <c r="M42" s="14"/>
      <c r="N42" s="8"/>
      <c r="O42" s="8"/>
      <c r="P42" s="8"/>
      <c r="Q42" s="8"/>
      <c r="R42" s="8"/>
      <c r="S42" s="8"/>
      <c r="T42" s="20"/>
      <c r="U42" s="14"/>
      <c r="V42" s="8"/>
      <c r="W42" s="8"/>
      <c r="X42" s="8"/>
      <c r="Y42" s="8"/>
      <c r="Z42" s="8"/>
      <c r="AA42" s="8"/>
      <c r="AB42" s="20"/>
      <c r="AC42" s="14"/>
      <c r="AD42" s="8"/>
      <c r="AE42" s="8"/>
      <c r="AF42" s="8"/>
      <c r="AG42" s="8"/>
      <c r="AH42" s="8"/>
      <c r="AI42" s="8"/>
      <c r="AJ42" s="20"/>
      <c r="AK42" s="14">
        <f t="shared" si="0"/>
        <v>0</v>
      </c>
      <c r="AL42" s="98"/>
      <c r="AM42" s="8">
        <f t="shared" si="1"/>
        <v>0</v>
      </c>
    </row>
    <row r="43" spans="1:39" s="2" customFormat="1" ht="34.950000000000003" customHeight="1" x14ac:dyDescent="0.3">
      <c r="A43" s="32" t="s">
        <v>193</v>
      </c>
      <c r="B43" s="32" t="s">
        <v>171</v>
      </c>
      <c r="C43" s="64">
        <v>59211</v>
      </c>
      <c r="D43" s="64" t="s">
        <v>197</v>
      </c>
      <c r="E43" s="8"/>
      <c r="F43" s="8"/>
      <c r="G43" s="8"/>
      <c r="H43" s="8"/>
      <c r="I43" s="8"/>
      <c r="J43" s="8"/>
      <c r="K43" s="8"/>
      <c r="L43" s="20"/>
      <c r="M43" s="14"/>
      <c r="N43" s="8"/>
      <c r="O43" s="8"/>
      <c r="P43" s="8"/>
      <c r="Q43" s="8"/>
      <c r="R43" s="8"/>
      <c r="S43" s="8"/>
      <c r="T43" s="20"/>
      <c r="U43" s="14"/>
      <c r="V43" s="8"/>
      <c r="W43" s="8"/>
      <c r="X43" s="8"/>
      <c r="Y43" s="8"/>
      <c r="Z43" s="8"/>
      <c r="AA43" s="8"/>
      <c r="AB43" s="20"/>
      <c r="AC43" s="14"/>
      <c r="AD43" s="8"/>
      <c r="AE43" s="8"/>
      <c r="AF43" s="8"/>
      <c r="AG43" s="8"/>
      <c r="AH43" s="8"/>
      <c r="AI43" s="8"/>
      <c r="AJ43" s="20"/>
      <c r="AK43" s="14">
        <f t="shared" si="0"/>
        <v>0</v>
      </c>
      <c r="AL43" s="98"/>
      <c r="AM43" s="8">
        <f t="shared" si="1"/>
        <v>0</v>
      </c>
    </row>
    <row r="44" spans="1:39" s="2" customFormat="1" ht="34.950000000000003" customHeight="1" x14ac:dyDescent="0.3">
      <c r="A44" s="32" t="s">
        <v>193</v>
      </c>
      <c r="B44" s="32" t="s">
        <v>179</v>
      </c>
      <c r="C44" s="64">
        <v>59211</v>
      </c>
      <c r="D44" s="64" t="s">
        <v>197</v>
      </c>
      <c r="E44" s="8"/>
      <c r="F44" s="8"/>
      <c r="G44" s="8"/>
      <c r="H44" s="8"/>
      <c r="I44" s="8"/>
      <c r="J44" s="8"/>
      <c r="K44" s="8"/>
      <c r="L44" s="20"/>
      <c r="M44" s="14"/>
      <c r="N44" s="8"/>
      <c r="O44" s="8"/>
      <c r="P44" s="8"/>
      <c r="Q44" s="8"/>
      <c r="R44" s="8"/>
      <c r="S44" s="8"/>
      <c r="T44" s="20"/>
      <c r="U44" s="14"/>
      <c r="V44" s="8"/>
      <c r="W44" s="8"/>
      <c r="X44" s="8"/>
      <c r="Y44" s="8"/>
      <c r="Z44" s="8"/>
      <c r="AA44" s="8"/>
      <c r="AB44" s="20"/>
      <c r="AC44" s="14"/>
      <c r="AD44" s="8"/>
      <c r="AE44" s="8"/>
      <c r="AF44" s="8"/>
      <c r="AG44" s="8"/>
      <c r="AH44" s="8"/>
      <c r="AI44" s="8"/>
      <c r="AJ44" s="20"/>
      <c r="AK44" s="14">
        <f t="shared" si="0"/>
        <v>0</v>
      </c>
      <c r="AL44" s="98"/>
      <c r="AM44" s="8">
        <f t="shared" si="1"/>
        <v>0</v>
      </c>
    </row>
    <row r="45" spans="1:39" s="2" customFormat="1" ht="34.950000000000003" customHeight="1" x14ac:dyDescent="0.3">
      <c r="A45" s="32" t="s">
        <v>193</v>
      </c>
      <c r="B45" s="32" t="s">
        <v>196</v>
      </c>
      <c r="C45" s="64">
        <v>59211</v>
      </c>
      <c r="D45" s="64" t="s">
        <v>197</v>
      </c>
      <c r="E45" s="8"/>
      <c r="F45" s="8"/>
      <c r="G45" s="8"/>
      <c r="H45" s="8"/>
      <c r="I45" s="8"/>
      <c r="J45" s="8"/>
      <c r="K45" s="8"/>
      <c r="L45" s="20"/>
      <c r="M45" s="14"/>
      <c r="N45" s="8"/>
      <c r="O45" s="8"/>
      <c r="P45" s="8"/>
      <c r="Q45" s="8"/>
      <c r="R45" s="8"/>
      <c r="S45" s="8"/>
      <c r="T45" s="20"/>
      <c r="U45" s="14"/>
      <c r="V45" s="8"/>
      <c r="W45" s="8"/>
      <c r="X45" s="8"/>
      <c r="Y45" s="8"/>
      <c r="Z45" s="8"/>
      <c r="AA45" s="8"/>
      <c r="AB45" s="20"/>
      <c r="AC45" s="14"/>
      <c r="AD45" s="8"/>
      <c r="AE45" s="8"/>
      <c r="AF45" s="8"/>
      <c r="AG45" s="8"/>
      <c r="AH45" s="8"/>
      <c r="AI45" s="8"/>
      <c r="AJ45" s="20"/>
      <c r="AK45" s="14">
        <f t="shared" si="0"/>
        <v>0</v>
      </c>
      <c r="AL45" s="98"/>
      <c r="AM45" s="8">
        <f t="shared" si="1"/>
        <v>0</v>
      </c>
    </row>
    <row r="46" spans="1:39" s="2" customFormat="1" ht="34.950000000000003" customHeight="1" x14ac:dyDescent="0.3">
      <c r="A46" s="32" t="s">
        <v>193</v>
      </c>
      <c r="B46" s="32" t="s">
        <v>196</v>
      </c>
      <c r="C46" s="64">
        <v>59211</v>
      </c>
      <c r="D46" s="64" t="s">
        <v>197</v>
      </c>
      <c r="E46" s="8"/>
      <c r="F46" s="8"/>
      <c r="G46" s="8"/>
      <c r="H46" s="8"/>
      <c r="I46" s="8"/>
      <c r="J46" s="8"/>
      <c r="K46" s="8"/>
      <c r="L46" s="20"/>
      <c r="M46" s="14"/>
      <c r="N46" s="8"/>
      <c r="O46" s="8"/>
      <c r="P46" s="8"/>
      <c r="Q46" s="8"/>
      <c r="R46" s="8"/>
      <c r="S46" s="8"/>
      <c r="T46" s="20"/>
      <c r="U46" s="14"/>
      <c r="V46" s="8"/>
      <c r="W46" s="8"/>
      <c r="X46" s="8"/>
      <c r="Y46" s="8"/>
      <c r="Z46" s="8"/>
      <c r="AA46" s="8"/>
      <c r="AB46" s="20"/>
      <c r="AC46" s="14"/>
      <c r="AD46" s="8"/>
      <c r="AE46" s="8"/>
      <c r="AF46" s="8"/>
      <c r="AG46" s="8"/>
      <c r="AH46" s="8"/>
      <c r="AI46" s="8"/>
      <c r="AJ46" s="20"/>
      <c r="AK46" s="14">
        <f t="shared" si="0"/>
        <v>0</v>
      </c>
      <c r="AL46" s="98"/>
      <c r="AM46" s="8">
        <f t="shared" si="1"/>
        <v>0</v>
      </c>
    </row>
    <row r="47" spans="1:39" s="2" customFormat="1" ht="34.950000000000003" customHeight="1" x14ac:dyDescent="0.3">
      <c r="A47" s="32" t="s">
        <v>193</v>
      </c>
      <c r="B47" s="32" t="s">
        <v>200</v>
      </c>
      <c r="C47" s="64">
        <v>59211</v>
      </c>
      <c r="D47" s="64" t="s">
        <v>197</v>
      </c>
      <c r="E47" s="8"/>
      <c r="F47" s="8"/>
      <c r="G47" s="8"/>
      <c r="H47" s="8"/>
      <c r="I47" s="8"/>
      <c r="J47" s="8"/>
      <c r="K47" s="8"/>
      <c r="L47" s="20"/>
      <c r="M47" s="14"/>
      <c r="N47" s="8"/>
      <c r="O47" s="8"/>
      <c r="P47" s="8"/>
      <c r="Q47" s="8"/>
      <c r="R47" s="8"/>
      <c r="S47" s="8"/>
      <c r="T47" s="20"/>
      <c r="U47" s="14"/>
      <c r="V47" s="8"/>
      <c r="W47" s="8"/>
      <c r="X47" s="8"/>
      <c r="Y47" s="8"/>
      <c r="Z47" s="8"/>
      <c r="AA47" s="8"/>
      <c r="AB47" s="20"/>
      <c r="AC47" s="14"/>
      <c r="AD47" s="8"/>
      <c r="AE47" s="8"/>
      <c r="AF47" s="8"/>
      <c r="AG47" s="8"/>
      <c r="AH47" s="8"/>
      <c r="AI47" s="8"/>
      <c r="AJ47" s="20"/>
      <c r="AK47" s="14">
        <f t="shared" si="0"/>
        <v>0</v>
      </c>
      <c r="AL47" s="98"/>
      <c r="AM47" s="8">
        <f t="shared" si="1"/>
        <v>0</v>
      </c>
    </row>
    <row r="48" spans="1:39" s="2" customFormat="1" ht="34.950000000000003" customHeight="1" x14ac:dyDescent="0.3">
      <c r="A48" s="32" t="s">
        <v>193</v>
      </c>
      <c r="B48" s="32" t="s">
        <v>201</v>
      </c>
      <c r="C48" s="64">
        <v>59211</v>
      </c>
      <c r="D48" s="64" t="s">
        <v>197</v>
      </c>
      <c r="E48" s="8"/>
      <c r="F48" s="8"/>
      <c r="G48" s="8"/>
      <c r="H48" s="8"/>
      <c r="I48" s="8"/>
      <c r="J48" s="8"/>
      <c r="K48" s="8"/>
      <c r="L48" s="20"/>
      <c r="M48" s="14"/>
      <c r="N48" s="8"/>
      <c r="O48" s="8"/>
      <c r="P48" s="8"/>
      <c r="Q48" s="8"/>
      <c r="R48" s="8"/>
      <c r="S48" s="8"/>
      <c r="T48" s="20"/>
      <c r="U48" s="14"/>
      <c r="V48" s="8"/>
      <c r="W48" s="8"/>
      <c r="X48" s="8"/>
      <c r="Y48" s="8"/>
      <c r="Z48" s="8"/>
      <c r="AA48" s="8"/>
      <c r="AB48" s="20"/>
      <c r="AC48" s="14"/>
      <c r="AD48" s="8"/>
      <c r="AE48" s="8"/>
      <c r="AF48" s="8"/>
      <c r="AG48" s="8"/>
      <c r="AH48" s="8"/>
      <c r="AI48" s="8"/>
      <c r="AJ48" s="20"/>
      <c r="AK48" s="14">
        <f t="shared" si="0"/>
        <v>0</v>
      </c>
      <c r="AL48" s="98"/>
      <c r="AM48" s="8">
        <f t="shared" si="1"/>
        <v>0</v>
      </c>
    </row>
    <row r="49" spans="1:39" s="2" customFormat="1" ht="34.950000000000003" customHeight="1" x14ac:dyDescent="0.3">
      <c r="A49" s="32" t="s">
        <v>193</v>
      </c>
      <c r="B49" s="32" t="s">
        <v>183</v>
      </c>
      <c r="C49" s="64">
        <v>59211</v>
      </c>
      <c r="D49" s="64" t="s">
        <v>202</v>
      </c>
      <c r="E49" s="8"/>
      <c r="F49" s="8"/>
      <c r="G49" s="8"/>
      <c r="H49" s="8"/>
      <c r="I49" s="8"/>
      <c r="J49" s="8"/>
      <c r="K49" s="8"/>
      <c r="L49" s="20"/>
      <c r="M49" s="14"/>
      <c r="N49" s="8"/>
      <c r="O49" s="8"/>
      <c r="P49" s="8"/>
      <c r="Q49" s="8"/>
      <c r="R49" s="8"/>
      <c r="S49" s="8"/>
      <c r="T49" s="20"/>
      <c r="U49" s="14"/>
      <c r="V49" s="8"/>
      <c r="W49" s="8"/>
      <c r="X49" s="8"/>
      <c r="Y49" s="8"/>
      <c r="Z49" s="8"/>
      <c r="AA49" s="8"/>
      <c r="AB49" s="20"/>
      <c r="AC49" s="14"/>
      <c r="AD49" s="8"/>
      <c r="AE49" s="8"/>
      <c r="AF49" s="8"/>
      <c r="AG49" s="8"/>
      <c r="AH49" s="8"/>
      <c r="AI49" s="8"/>
      <c r="AJ49" s="20"/>
      <c r="AK49" s="14">
        <f t="shared" si="0"/>
        <v>0</v>
      </c>
      <c r="AL49" s="98"/>
      <c r="AM49" s="8">
        <f t="shared" si="1"/>
        <v>0</v>
      </c>
    </row>
    <row r="50" spans="1:39" s="2" customFormat="1" ht="34.950000000000003" customHeight="1" x14ac:dyDescent="0.3">
      <c r="A50" s="32" t="s">
        <v>193</v>
      </c>
      <c r="B50" s="32" t="s">
        <v>179</v>
      </c>
      <c r="C50" s="64">
        <v>59211</v>
      </c>
      <c r="D50" s="64" t="s">
        <v>197</v>
      </c>
      <c r="E50" s="8"/>
      <c r="F50" s="8"/>
      <c r="G50" s="8"/>
      <c r="H50" s="8"/>
      <c r="I50" s="8"/>
      <c r="J50" s="8"/>
      <c r="K50" s="8"/>
      <c r="L50" s="20"/>
      <c r="M50" s="14"/>
      <c r="N50" s="8"/>
      <c r="O50" s="8"/>
      <c r="P50" s="8"/>
      <c r="Q50" s="8"/>
      <c r="R50" s="8"/>
      <c r="S50" s="8"/>
      <c r="T50" s="20"/>
      <c r="U50" s="14"/>
      <c r="V50" s="8"/>
      <c r="W50" s="8"/>
      <c r="X50" s="8"/>
      <c r="Y50" s="8"/>
      <c r="Z50" s="8"/>
      <c r="AA50" s="8"/>
      <c r="AB50" s="20"/>
      <c r="AC50" s="14"/>
      <c r="AD50" s="8"/>
      <c r="AE50" s="8"/>
      <c r="AF50" s="8"/>
      <c r="AG50" s="8"/>
      <c r="AH50" s="8"/>
      <c r="AI50" s="8"/>
      <c r="AJ50" s="20"/>
      <c r="AK50" s="14">
        <f t="shared" si="0"/>
        <v>0</v>
      </c>
      <c r="AL50" s="98"/>
      <c r="AM50" s="8">
        <f t="shared" si="1"/>
        <v>0</v>
      </c>
    </row>
    <row r="51" spans="1:39" s="2" customFormat="1" ht="34.950000000000003" customHeight="1" x14ac:dyDescent="0.3">
      <c r="A51" s="32" t="s">
        <v>193</v>
      </c>
      <c r="B51" s="32" t="s">
        <v>196</v>
      </c>
      <c r="C51" s="64">
        <v>59211</v>
      </c>
      <c r="D51" s="64" t="s">
        <v>197</v>
      </c>
      <c r="E51" s="8"/>
      <c r="F51" s="8"/>
      <c r="G51" s="8"/>
      <c r="H51" s="8"/>
      <c r="I51" s="8"/>
      <c r="J51" s="8"/>
      <c r="K51" s="8"/>
      <c r="L51" s="20"/>
      <c r="M51" s="14"/>
      <c r="N51" s="8"/>
      <c r="O51" s="8"/>
      <c r="P51" s="8"/>
      <c r="Q51" s="8"/>
      <c r="R51" s="8"/>
      <c r="S51" s="8"/>
      <c r="T51" s="20"/>
      <c r="U51" s="14"/>
      <c r="V51" s="8"/>
      <c r="W51" s="8"/>
      <c r="X51" s="8"/>
      <c r="Y51" s="8"/>
      <c r="Z51" s="8"/>
      <c r="AA51" s="8"/>
      <c r="AB51" s="20"/>
      <c r="AC51" s="14"/>
      <c r="AD51" s="8"/>
      <c r="AE51" s="8"/>
      <c r="AF51" s="8"/>
      <c r="AG51" s="8"/>
      <c r="AH51" s="8"/>
      <c r="AI51" s="8"/>
      <c r="AJ51" s="20"/>
      <c r="AK51" s="14">
        <f t="shared" si="0"/>
        <v>0</v>
      </c>
      <c r="AL51" s="98"/>
      <c r="AM51" s="8">
        <f t="shared" si="1"/>
        <v>0</v>
      </c>
    </row>
    <row r="52" spans="1:39" s="2" customFormat="1" ht="34.950000000000003" customHeight="1" x14ac:dyDescent="0.3">
      <c r="A52" s="32" t="s">
        <v>193</v>
      </c>
      <c r="B52" s="32" t="s">
        <v>203</v>
      </c>
      <c r="C52" s="64">
        <v>59211</v>
      </c>
      <c r="D52" s="64" t="s">
        <v>197</v>
      </c>
      <c r="E52" s="29"/>
      <c r="F52" s="29"/>
      <c r="G52" s="29"/>
      <c r="H52" s="29"/>
      <c r="I52" s="29"/>
      <c r="J52" s="29"/>
      <c r="K52" s="29"/>
      <c r="L52" s="33"/>
      <c r="M52" s="28"/>
      <c r="N52" s="29"/>
      <c r="O52" s="29"/>
      <c r="P52" s="29"/>
      <c r="Q52" s="29"/>
      <c r="R52" s="29"/>
      <c r="S52" s="29"/>
      <c r="T52" s="33"/>
      <c r="U52" s="28"/>
      <c r="V52" s="29"/>
      <c r="W52" s="29"/>
      <c r="X52" s="29"/>
      <c r="Y52" s="29"/>
      <c r="Z52" s="29"/>
      <c r="AA52" s="29"/>
      <c r="AB52" s="33"/>
      <c r="AC52" s="28"/>
      <c r="AD52" s="29"/>
      <c r="AE52" s="29"/>
      <c r="AF52" s="29"/>
      <c r="AG52" s="29"/>
      <c r="AH52" s="29"/>
      <c r="AI52" s="29"/>
      <c r="AJ52" s="33"/>
      <c r="AK52" s="14">
        <f t="shared" si="0"/>
        <v>0</v>
      </c>
      <c r="AL52" s="104"/>
      <c r="AM52" s="8">
        <f t="shared" si="1"/>
        <v>0</v>
      </c>
    </row>
    <row r="53" spans="1:39" s="2" customFormat="1" ht="34.950000000000003" customHeight="1" x14ac:dyDescent="0.3">
      <c r="A53" s="32" t="s">
        <v>193</v>
      </c>
      <c r="B53" s="32" t="s">
        <v>179</v>
      </c>
      <c r="C53" s="64">
        <v>59211</v>
      </c>
      <c r="D53" s="64" t="s">
        <v>197</v>
      </c>
      <c r="E53" s="8"/>
      <c r="F53" s="8"/>
      <c r="G53" s="8"/>
      <c r="H53" s="8"/>
      <c r="I53" s="8"/>
      <c r="J53" s="8"/>
      <c r="K53" s="8"/>
      <c r="L53" s="20"/>
      <c r="M53" s="14"/>
      <c r="N53" s="8"/>
      <c r="O53" s="8"/>
      <c r="P53" s="8"/>
      <c r="Q53" s="8"/>
      <c r="R53" s="8"/>
      <c r="S53" s="8"/>
      <c r="T53" s="20"/>
      <c r="U53" s="14"/>
      <c r="V53" s="8"/>
      <c r="W53" s="8"/>
      <c r="X53" s="8"/>
      <c r="Y53" s="8"/>
      <c r="Z53" s="8"/>
      <c r="AA53" s="8"/>
      <c r="AB53" s="20"/>
      <c r="AC53" s="14"/>
      <c r="AD53" s="8"/>
      <c r="AE53" s="8"/>
      <c r="AF53" s="8"/>
      <c r="AG53" s="8"/>
      <c r="AH53" s="8"/>
      <c r="AI53" s="8"/>
      <c r="AJ53" s="20"/>
      <c r="AK53" s="14">
        <f t="shared" si="0"/>
        <v>0</v>
      </c>
      <c r="AL53" s="98"/>
      <c r="AM53" s="8">
        <f t="shared" si="1"/>
        <v>0</v>
      </c>
    </row>
    <row r="54" spans="1:39" s="2" customFormat="1" ht="34.950000000000003" customHeight="1" x14ac:dyDescent="0.3">
      <c r="A54" s="32" t="s">
        <v>193</v>
      </c>
      <c r="B54" s="32" t="s">
        <v>183</v>
      </c>
      <c r="C54" s="64">
        <v>59211</v>
      </c>
      <c r="D54" s="64" t="s">
        <v>202</v>
      </c>
      <c r="E54" s="8"/>
      <c r="F54" s="8"/>
      <c r="G54" s="8"/>
      <c r="H54" s="8"/>
      <c r="I54" s="8"/>
      <c r="J54" s="8"/>
      <c r="K54" s="8"/>
      <c r="L54" s="20"/>
      <c r="M54" s="14"/>
      <c r="N54" s="8"/>
      <c r="O54" s="8"/>
      <c r="P54" s="8"/>
      <c r="Q54" s="8"/>
      <c r="R54" s="8"/>
      <c r="S54" s="8"/>
      <c r="T54" s="20"/>
      <c r="U54" s="14"/>
      <c r="V54" s="8"/>
      <c r="W54" s="8"/>
      <c r="X54" s="8"/>
      <c r="Y54" s="8"/>
      <c r="Z54" s="8"/>
      <c r="AA54" s="8"/>
      <c r="AB54" s="20"/>
      <c r="AC54" s="14"/>
      <c r="AD54" s="8"/>
      <c r="AE54" s="8"/>
      <c r="AF54" s="8"/>
      <c r="AG54" s="8"/>
      <c r="AH54" s="8"/>
      <c r="AI54" s="8"/>
      <c r="AJ54" s="20"/>
      <c r="AK54" s="14">
        <f t="shared" si="0"/>
        <v>0</v>
      </c>
      <c r="AL54" s="98"/>
      <c r="AM54" s="8">
        <f t="shared" si="1"/>
        <v>0</v>
      </c>
    </row>
    <row r="55" spans="1:39" s="2" customFormat="1" ht="34.950000000000003" customHeight="1" x14ac:dyDescent="0.3">
      <c r="A55" s="32" t="s">
        <v>193</v>
      </c>
      <c r="B55" s="32" t="s">
        <v>179</v>
      </c>
      <c r="C55" s="64">
        <v>59211</v>
      </c>
      <c r="D55" s="64" t="s">
        <v>197</v>
      </c>
      <c r="E55" s="8"/>
      <c r="F55" s="8"/>
      <c r="G55" s="8"/>
      <c r="H55" s="8"/>
      <c r="I55" s="8"/>
      <c r="J55" s="8"/>
      <c r="K55" s="8"/>
      <c r="L55" s="20"/>
      <c r="M55" s="14"/>
      <c r="N55" s="8"/>
      <c r="O55" s="8"/>
      <c r="P55" s="8"/>
      <c r="Q55" s="8"/>
      <c r="R55" s="8"/>
      <c r="S55" s="8"/>
      <c r="T55" s="20"/>
      <c r="U55" s="14"/>
      <c r="V55" s="8"/>
      <c r="W55" s="8"/>
      <c r="X55" s="8"/>
      <c r="Y55" s="8"/>
      <c r="Z55" s="8"/>
      <c r="AA55" s="8"/>
      <c r="AB55" s="20"/>
      <c r="AC55" s="14"/>
      <c r="AD55" s="8"/>
      <c r="AE55" s="8"/>
      <c r="AF55" s="8"/>
      <c r="AG55" s="8"/>
      <c r="AH55" s="8"/>
      <c r="AI55" s="8"/>
      <c r="AJ55" s="20"/>
      <c r="AK55" s="14">
        <f t="shared" si="0"/>
        <v>0</v>
      </c>
      <c r="AL55" s="98"/>
      <c r="AM55" s="8">
        <f t="shared" si="1"/>
        <v>0</v>
      </c>
    </row>
    <row r="56" spans="1:39" s="2" customFormat="1" ht="34.950000000000003" customHeight="1" x14ac:dyDescent="0.3">
      <c r="A56" s="32" t="s">
        <v>193</v>
      </c>
      <c r="B56" s="32" t="s">
        <v>179</v>
      </c>
      <c r="C56" s="64">
        <v>59211</v>
      </c>
      <c r="D56" s="64" t="s">
        <v>197</v>
      </c>
      <c r="E56" s="8"/>
      <c r="F56" s="8"/>
      <c r="G56" s="8"/>
      <c r="H56" s="8"/>
      <c r="I56" s="8"/>
      <c r="J56" s="8"/>
      <c r="K56" s="8"/>
      <c r="L56" s="20"/>
      <c r="M56" s="14"/>
      <c r="N56" s="8"/>
      <c r="O56" s="8"/>
      <c r="P56" s="8"/>
      <c r="Q56" s="8"/>
      <c r="R56" s="8"/>
      <c r="S56" s="8"/>
      <c r="T56" s="20"/>
      <c r="U56" s="14"/>
      <c r="V56" s="8"/>
      <c r="W56" s="8"/>
      <c r="X56" s="8"/>
      <c r="Y56" s="8"/>
      <c r="Z56" s="8"/>
      <c r="AA56" s="8"/>
      <c r="AB56" s="20"/>
      <c r="AC56" s="14"/>
      <c r="AD56" s="8"/>
      <c r="AE56" s="8"/>
      <c r="AF56" s="8"/>
      <c r="AG56" s="8"/>
      <c r="AH56" s="8"/>
      <c r="AI56" s="8"/>
      <c r="AJ56" s="20"/>
      <c r="AK56" s="14">
        <f t="shared" si="0"/>
        <v>0</v>
      </c>
      <c r="AL56" s="98"/>
      <c r="AM56" s="8">
        <f t="shared" si="1"/>
        <v>0</v>
      </c>
    </row>
    <row r="57" spans="1:39" s="2" customFormat="1" ht="34.950000000000003" customHeight="1" x14ac:dyDescent="0.3">
      <c r="A57" s="32" t="s">
        <v>193</v>
      </c>
      <c r="B57" s="32" t="s">
        <v>171</v>
      </c>
      <c r="C57" s="64">
        <v>59211</v>
      </c>
      <c r="D57" s="64" t="s">
        <v>197</v>
      </c>
      <c r="E57" s="8"/>
      <c r="F57" s="8"/>
      <c r="G57" s="8"/>
      <c r="H57" s="8"/>
      <c r="I57" s="8"/>
      <c r="J57" s="8"/>
      <c r="K57" s="8"/>
      <c r="L57" s="20"/>
      <c r="M57" s="14"/>
      <c r="N57" s="8"/>
      <c r="O57" s="8"/>
      <c r="P57" s="8"/>
      <c r="Q57" s="8"/>
      <c r="R57" s="8"/>
      <c r="S57" s="8"/>
      <c r="T57" s="20"/>
      <c r="U57" s="14"/>
      <c r="V57" s="8"/>
      <c r="W57" s="8"/>
      <c r="X57" s="8"/>
      <c r="Y57" s="8"/>
      <c r="Z57" s="8"/>
      <c r="AA57" s="8"/>
      <c r="AB57" s="20"/>
      <c r="AC57" s="14"/>
      <c r="AD57" s="8"/>
      <c r="AE57" s="8"/>
      <c r="AF57" s="8"/>
      <c r="AG57" s="8"/>
      <c r="AH57" s="8"/>
      <c r="AI57" s="8"/>
      <c r="AJ57" s="20"/>
      <c r="AK57" s="14">
        <f t="shared" si="0"/>
        <v>0</v>
      </c>
      <c r="AL57" s="98"/>
      <c r="AM57" s="8">
        <f t="shared" si="1"/>
        <v>0</v>
      </c>
    </row>
    <row r="58" spans="1:39" s="2" customFormat="1" ht="34.950000000000003" customHeight="1" x14ac:dyDescent="0.3">
      <c r="A58" s="32" t="s">
        <v>193</v>
      </c>
      <c r="B58" s="32" t="s">
        <v>171</v>
      </c>
      <c r="C58" s="64">
        <v>59211</v>
      </c>
      <c r="D58" s="64" t="s">
        <v>197</v>
      </c>
      <c r="E58" s="8"/>
      <c r="F58" s="8"/>
      <c r="G58" s="8"/>
      <c r="H58" s="8"/>
      <c r="I58" s="8"/>
      <c r="J58" s="8"/>
      <c r="K58" s="8"/>
      <c r="L58" s="20"/>
      <c r="M58" s="14"/>
      <c r="N58" s="8"/>
      <c r="O58" s="8"/>
      <c r="P58" s="8"/>
      <c r="Q58" s="8"/>
      <c r="R58" s="8"/>
      <c r="S58" s="8"/>
      <c r="T58" s="20"/>
      <c r="U58" s="14"/>
      <c r="V58" s="8"/>
      <c r="W58" s="8"/>
      <c r="X58" s="8"/>
      <c r="Y58" s="8"/>
      <c r="Z58" s="8"/>
      <c r="AA58" s="8"/>
      <c r="AB58" s="20"/>
      <c r="AC58" s="14"/>
      <c r="AD58" s="8"/>
      <c r="AE58" s="8"/>
      <c r="AF58" s="8"/>
      <c r="AG58" s="8"/>
      <c r="AH58" s="8"/>
      <c r="AI58" s="8"/>
      <c r="AJ58" s="20"/>
      <c r="AK58" s="14">
        <f t="shared" si="0"/>
        <v>0</v>
      </c>
      <c r="AL58" s="98"/>
      <c r="AM58" s="8">
        <f t="shared" si="1"/>
        <v>0</v>
      </c>
    </row>
    <row r="59" spans="1:39" s="2" customFormat="1" ht="34.950000000000003" customHeight="1" x14ac:dyDescent="0.3">
      <c r="A59" s="32" t="s">
        <v>193</v>
      </c>
      <c r="B59" s="32" t="s">
        <v>179</v>
      </c>
      <c r="C59" s="64">
        <v>59211</v>
      </c>
      <c r="D59" s="64" t="s">
        <v>197</v>
      </c>
      <c r="E59" s="8"/>
      <c r="F59" s="8"/>
      <c r="G59" s="8"/>
      <c r="H59" s="8"/>
      <c r="I59" s="8"/>
      <c r="J59" s="8"/>
      <c r="K59" s="8"/>
      <c r="L59" s="20"/>
      <c r="M59" s="14"/>
      <c r="N59" s="8"/>
      <c r="O59" s="8"/>
      <c r="P59" s="8"/>
      <c r="Q59" s="8"/>
      <c r="R59" s="8"/>
      <c r="S59" s="8"/>
      <c r="T59" s="20"/>
      <c r="U59" s="14"/>
      <c r="V59" s="8"/>
      <c r="W59" s="8"/>
      <c r="X59" s="8"/>
      <c r="Y59" s="8"/>
      <c r="Z59" s="8"/>
      <c r="AA59" s="8"/>
      <c r="AB59" s="20"/>
      <c r="AC59" s="14"/>
      <c r="AD59" s="8"/>
      <c r="AE59" s="8"/>
      <c r="AF59" s="8"/>
      <c r="AG59" s="8"/>
      <c r="AH59" s="8"/>
      <c r="AI59" s="8"/>
      <c r="AJ59" s="20"/>
      <c r="AK59" s="14">
        <f t="shared" si="0"/>
        <v>0</v>
      </c>
      <c r="AL59" s="98"/>
      <c r="AM59" s="8">
        <f t="shared" si="1"/>
        <v>0</v>
      </c>
    </row>
    <row r="60" spans="1:39" s="2" customFormat="1" ht="34.950000000000003" customHeight="1" x14ac:dyDescent="0.3">
      <c r="A60" s="32" t="s">
        <v>204</v>
      </c>
      <c r="B60" s="32" t="s">
        <v>205</v>
      </c>
      <c r="C60" s="64">
        <v>59118</v>
      </c>
      <c r="D60" s="64" t="s">
        <v>206</v>
      </c>
      <c r="E60" s="8"/>
      <c r="F60" s="8"/>
      <c r="G60" s="8"/>
      <c r="H60" s="8"/>
      <c r="I60" s="8"/>
      <c r="J60" s="8"/>
      <c r="K60" s="8"/>
      <c r="L60" s="20"/>
      <c r="M60" s="14"/>
      <c r="N60" s="8"/>
      <c r="O60" s="8"/>
      <c r="P60" s="8"/>
      <c r="Q60" s="8"/>
      <c r="R60" s="8"/>
      <c r="S60" s="8"/>
      <c r="T60" s="20"/>
      <c r="U60" s="14"/>
      <c r="V60" s="8"/>
      <c r="W60" s="8"/>
      <c r="X60" s="8"/>
      <c r="Y60" s="8"/>
      <c r="Z60" s="8"/>
      <c r="AA60" s="8"/>
      <c r="AB60" s="20"/>
      <c r="AC60" s="14"/>
      <c r="AD60" s="8"/>
      <c r="AE60" s="8"/>
      <c r="AF60" s="8"/>
      <c r="AG60" s="8"/>
      <c r="AH60" s="8"/>
      <c r="AI60" s="8"/>
      <c r="AJ60" s="20"/>
      <c r="AK60" s="14">
        <f t="shared" si="0"/>
        <v>0</v>
      </c>
      <c r="AL60" s="98"/>
      <c r="AM60" s="8">
        <f t="shared" si="1"/>
        <v>0</v>
      </c>
    </row>
    <row r="61" spans="1:39" s="2" customFormat="1" ht="34.950000000000003" customHeight="1" x14ac:dyDescent="0.3">
      <c r="A61" s="32" t="s">
        <v>204</v>
      </c>
      <c r="B61" s="32" t="s">
        <v>207</v>
      </c>
      <c r="C61" s="64">
        <v>59118</v>
      </c>
      <c r="D61" s="64" t="s">
        <v>206</v>
      </c>
      <c r="E61" s="8"/>
      <c r="F61" s="8"/>
      <c r="G61" s="8"/>
      <c r="H61" s="8"/>
      <c r="I61" s="8"/>
      <c r="J61" s="8"/>
      <c r="K61" s="8"/>
      <c r="L61" s="20"/>
      <c r="M61" s="14"/>
      <c r="N61" s="8"/>
      <c r="O61" s="8"/>
      <c r="P61" s="8"/>
      <c r="Q61" s="8"/>
      <c r="R61" s="8"/>
      <c r="S61" s="8"/>
      <c r="T61" s="20"/>
      <c r="U61" s="14"/>
      <c r="V61" s="8"/>
      <c r="W61" s="8"/>
      <c r="X61" s="8"/>
      <c r="Y61" s="8"/>
      <c r="Z61" s="8"/>
      <c r="AA61" s="8"/>
      <c r="AB61" s="20"/>
      <c r="AC61" s="14"/>
      <c r="AD61" s="8"/>
      <c r="AE61" s="8"/>
      <c r="AF61" s="8"/>
      <c r="AG61" s="8"/>
      <c r="AH61" s="8"/>
      <c r="AI61" s="8"/>
      <c r="AJ61" s="20"/>
      <c r="AK61" s="14">
        <f t="shared" si="0"/>
        <v>0</v>
      </c>
      <c r="AL61" s="98"/>
      <c r="AM61" s="8">
        <f t="shared" si="1"/>
        <v>0</v>
      </c>
    </row>
    <row r="62" spans="1:39" s="2" customFormat="1" ht="34.950000000000003" customHeight="1" x14ac:dyDescent="0.3">
      <c r="A62" s="32" t="s">
        <v>204</v>
      </c>
      <c r="B62" s="32" t="s">
        <v>207</v>
      </c>
      <c r="C62" s="64">
        <v>59118</v>
      </c>
      <c r="D62" s="64" t="s">
        <v>206</v>
      </c>
      <c r="E62" s="8"/>
      <c r="F62" s="8"/>
      <c r="G62" s="8"/>
      <c r="H62" s="8"/>
      <c r="I62" s="8"/>
      <c r="J62" s="8"/>
      <c r="K62" s="8"/>
      <c r="L62" s="20"/>
      <c r="M62" s="14"/>
      <c r="N62" s="8"/>
      <c r="O62" s="8"/>
      <c r="P62" s="8"/>
      <c r="Q62" s="8"/>
      <c r="R62" s="8"/>
      <c r="S62" s="8"/>
      <c r="T62" s="20"/>
      <c r="U62" s="14"/>
      <c r="V62" s="8"/>
      <c r="W62" s="8"/>
      <c r="X62" s="8"/>
      <c r="Y62" s="8"/>
      <c r="Z62" s="8"/>
      <c r="AA62" s="8"/>
      <c r="AB62" s="20"/>
      <c r="AC62" s="14"/>
      <c r="AD62" s="8"/>
      <c r="AE62" s="8"/>
      <c r="AF62" s="8"/>
      <c r="AG62" s="8"/>
      <c r="AH62" s="8"/>
      <c r="AI62" s="8"/>
      <c r="AJ62" s="20"/>
      <c r="AK62" s="14">
        <f t="shared" si="0"/>
        <v>0</v>
      </c>
      <c r="AL62" s="98"/>
      <c r="AM62" s="8">
        <f t="shared" si="1"/>
        <v>0</v>
      </c>
    </row>
    <row r="63" spans="1:39" s="2" customFormat="1" ht="34.950000000000003" customHeight="1" x14ac:dyDescent="0.3">
      <c r="A63" s="32" t="s">
        <v>204</v>
      </c>
      <c r="B63" s="32" t="s">
        <v>203</v>
      </c>
      <c r="C63" s="64">
        <v>59118</v>
      </c>
      <c r="D63" s="64" t="s">
        <v>206</v>
      </c>
      <c r="E63" s="8"/>
      <c r="F63" s="8"/>
      <c r="G63" s="8"/>
      <c r="H63" s="8"/>
      <c r="I63" s="8"/>
      <c r="J63" s="8"/>
      <c r="K63" s="8"/>
      <c r="L63" s="20"/>
      <c r="M63" s="14"/>
      <c r="N63" s="8"/>
      <c r="O63" s="8"/>
      <c r="P63" s="8"/>
      <c r="Q63" s="8"/>
      <c r="R63" s="8"/>
      <c r="S63" s="8"/>
      <c r="T63" s="20"/>
      <c r="U63" s="14"/>
      <c r="V63" s="8"/>
      <c r="W63" s="8"/>
      <c r="X63" s="8"/>
      <c r="Y63" s="8"/>
      <c r="Z63" s="8"/>
      <c r="AA63" s="8"/>
      <c r="AB63" s="20"/>
      <c r="AC63" s="14"/>
      <c r="AD63" s="8"/>
      <c r="AE63" s="8"/>
      <c r="AF63" s="8"/>
      <c r="AG63" s="8"/>
      <c r="AH63" s="8"/>
      <c r="AI63" s="8"/>
      <c r="AJ63" s="20"/>
      <c r="AK63" s="14">
        <f t="shared" si="0"/>
        <v>0</v>
      </c>
      <c r="AL63" s="98"/>
      <c r="AM63" s="8">
        <f t="shared" si="1"/>
        <v>0</v>
      </c>
    </row>
    <row r="64" spans="1:39" s="2" customFormat="1" ht="34.950000000000003" customHeight="1" x14ac:dyDescent="0.3">
      <c r="A64" s="32" t="s">
        <v>204</v>
      </c>
      <c r="B64" s="31" t="s">
        <v>208</v>
      </c>
      <c r="C64" s="64">
        <v>59118</v>
      </c>
      <c r="D64" s="64" t="s">
        <v>206</v>
      </c>
      <c r="E64" s="8"/>
      <c r="F64" s="8"/>
      <c r="G64" s="8"/>
      <c r="H64" s="8"/>
      <c r="I64" s="8"/>
      <c r="J64" s="8"/>
      <c r="K64" s="8"/>
      <c r="L64" s="20"/>
      <c r="M64" s="14"/>
      <c r="N64" s="8"/>
      <c r="O64" s="8"/>
      <c r="P64" s="8"/>
      <c r="Q64" s="8"/>
      <c r="R64" s="8"/>
      <c r="S64" s="8"/>
      <c r="T64" s="20"/>
      <c r="U64" s="14"/>
      <c r="V64" s="8"/>
      <c r="W64" s="8"/>
      <c r="X64" s="8"/>
      <c r="Y64" s="8"/>
      <c r="Z64" s="8"/>
      <c r="AA64" s="8"/>
      <c r="AB64" s="20"/>
      <c r="AC64" s="14"/>
      <c r="AD64" s="8"/>
      <c r="AE64" s="8"/>
      <c r="AF64" s="8"/>
      <c r="AG64" s="8"/>
      <c r="AH64" s="8"/>
      <c r="AI64" s="8"/>
      <c r="AJ64" s="20"/>
      <c r="AK64" s="14">
        <f t="shared" si="0"/>
        <v>0</v>
      </c>
      <c r="AL64" s="98"/>
      <c r="AM64" s="8">
        <f t="shared" si="1"/>
        <v>0</v>
      </c>
    </row>
    <row r="65" spans="1:39" s="2" customFormat="1" ht="34.950000000000003" customHeight="1" x14ac:dyDescent="0.3">
      <c r="A65" s="32" t="s">
        <v>209</v>
      </c>
      <c r="B65" s="31" t="s">
        <v>210</v>
      </c>
      <c r="C65" s="64"/>
      <c r="D65" s="64" t="s">
        <v>211</v>
      </c>
      <c r="E65" s="8"/>
      <c r="F65" s="8"/>
      <c r="G65" s="8"/>
      <c r="H65" s="8"/>
      <c r="I65" s="8"/>
      <c r="J65" s="8"/>
      <c r="K65" s="8"/>
      <c r="L65" s="20"/>
      <c r="M65" s="14"/>
      <c r="N65" s="8"/>
      <c r="O65" s="8"/>
      <c r="P65" s="8"/>
      <c r="Q65" s="8"/>
      <c r="R65" s="8"/>
      <c r="S65" s="8"/>
      <c r="T65" s="20"/>
      <c r="U65" s="14"/>
      <c r="V65" s="8"/>
      <c r="W65" s="8"/>
      <c r="X65" s="8"/>
      <c r="Y65" s="8"/>
      <c r="Z65" s="8"/>
      <c r="AA65" s="8"/>
      <c r="AB65" s="20"/>
      <c r="AC65" s="14"/>
      <c r="AD65" s="8"/>
      <c r="AE65" s="8"/>
      <c r="AF65" s="8"/>
      <c r="AG65" s="8"/>
      <c r="AH65" s="8"/>
      <c r="AI65" s="8"/>
      <c r="AJ65" s="20"/>
      <c r="AK65" s="14">
        <f t="shared" si="0"/>
        <v>0</v>
      </c>
      <c r="AL65" s="98"/>
      <c r="AM65" s="8">
        <f t="shared" si="1"/>
        <v>0</v>
      </c>
    </row>
    <row r="66" spans="1:39" x14ac:dyDescent="0.3">
      <c r="L66" s="34"/>
      <c r="T66" s="34"/>
      <c r="AB66" s="34"/>
      <c r="AK66" s="26"/>
      <c r="AM66" s="30"/>
    </row>
    <row r="67" spans="1:39" ht="40.049999999999997" customHeight="1" x14ac:dyDescent="0.3">
      <c r="A67" s="149" t="s">
        <v>43</v>
      </c>
      <c r="B67" s="149"/>
      <c r="C67" s="149"/>
      <c r="D67" s="150"/>
      <c r="E67" s="65">
        <f>SUM(E6:E65)</f>
        <v>0</v>
      </c>
      <c r="F67" s="65">
        <f t="shared" ref="F67:AI67" si="2">SUM(F6:F65)</f>
        <v>0</v>
      </c>
      <c r="G67" s="65">
        <f t="shared" si="2"/>
        <v>0</v>
      </c>
      <c r="H67" s="65">
        <f t="shared" si="2"/>
        <v>0</v>
      </c>
      <c r="I67" s="65">
        <f t="shared" si="2"/>
        <v>0</v>
      </c>
      <c r="J67" s="65">
        <f t="shared" si="2"/>
        <v>0</v>
      </c>
      <c r="K67" s="65">
        <f t="shared" si="2"/>
        <v>0</v>
      </c>
      <c r="L67" s="65">
        <f t="shared" si="2"/>
        <v>0</v>
      </c>
      <c r="M67" s="65">
        <f t="shared" si="2"/>
        <v>0</v>
      </c>
      <c r="N67" s="65">
        <f t="shared" si="2"/>
        <v>0</v>
      </c>
      <c r="O67" s="65">
        <f t="shared" si="2"/>
        <v>0</v>
      </c>
      <c r="P67" s="65">
        <f t="shared" si="2"/>
        <v>0</v>
      </c>
      <c r="Q67" s="65">
        <f t="shared" si="2"/>
        <v>0</v>
      </c>
      <c r="R67" s="65">
        <f t="shared" si="2"/>
        <v>0</v>
      </c>
      <c r="S67" s="65">
        <f t="shared" si="2"/>
        <v>0</v>
      </c>
      <c r="T67" s="65">
        <f t="shared" si="2"/>
        <v>0</v>
      </c>
      <c r="U67" s="65">
        <f t="shared" si="2"/>
        <v>0</v>
      </c>
      <c r="V67" s="65">
        <f t="shared" si="2"/>
        <v>0</v>
      </c>
      <c r="W67" s="65">
        <f t="shared" si="2"/>
        <v>0</v>
      </c>
      <c r="X67" s="65">
        <f t="shared" si="2"/>
        <v>0</v>
      </c>
      <c r="Y67" s="65">
        <f t="shared" si="2"/>
        <v>0</v>
      </c>
      <c r="Z67" s="65">
        <f t="shared" si="2"/>
        <v>0</v>
      </c>
      <c r="AA67" s="65">
        <f t="shared" si="2"/>
        <v>0</v>
      </c>
      <c r="AB67" s="65">
        <f t="shared" si="2"/>
        <v>0</v>
      </c>
      <c r="AC67" s="65">
        <f t="shared" si="2"/>
        <v>0</v>
      </c>
      <c r="AD67" s="65">
        <f t="shared" si="2"/>
        <v>0</v>
      </c>
      <c r="AE67" s="65">
        <f t="shared" si="2"/>
        <v>0</v>
      </c>
      <c r="AF67" s="65">
        <f>SUM(AF6:AF65)</f>
        <v>0</v>
      </c>
      <c r="AG67" s="65">
        <f t="shared" si="2"/>
        <v>0</v>
      </c>
      <c r="AH67" s="65">
        <f t="shared" si="2"/>
        <v>0</v>
      </c>
      <c r="AI67" s="65">
        <f t="shared" si="2"/>
        <v>0</v>
      </c>
      <c r="AJ67" s="77">
        <f>SUM(AJ6:AJ65)</f>
        <v>0</v>
      </c>
      <c r="AK67" s="14">
        <f>SUM(E67:AJ67)</f>
        <v>0</v>
      </c>
      <c r="AL67" s="72"/>
      <c r="AM67" s="72"/>
    </row>
    <row r="68" spans="1:39" ht="81" customHeight="1" x14ac:dyDescent="0.3">
      <c r="A68" s="151" t="s">
        <v>221</v>
      </c>
      <c r="B68" s="151"/>
      <c r="C68" s="151"/>
      <c r="D68" s="152"/>
      <c r="E68" s="66"/>
      <c r="F68" s="66"/>
      <c r="G68" s="66"/>
      <c r="H68" s="66"/>
      <c r="I68" s="66"/>
      <c r="J68" s="66"/>
      <c r="K68" s="66"/>
      <c r="L68" s="67"/>
      <c r="M68" s="65"/>
      <c r="N68" s="66"/>
      <c r="O68" s="66"/>
      <c r="P68" s="66"/>
      <c r="Q68" s="66"/>
      <c r="R68" s="66"/>
      <c r="S68" s="66"/>
      <c r="T68" s="67"/>
      <c r="U68" s="65"/>
      <c r="V68" s="66"/>
      <c r="W68" s="66"/>
      <c r="X68" s="66"/>
      <c r="Y68" s="66"/>
      <c r="Z68" s="66"/>
      <c r="AA68" s="66"/>
      <c r="AB68" s="67"/>
      <c r="AC68" s="65"/>
      <c r="AD68" s="66"/>
      <c r="AE68" s="66"/>
      <c r="AF68" s="66"/>
      <c r="AG68" s="66"/>
      <c r="AH68" s="66"/>
      <c r="AI68" s="66"/>
      <c r="AJ68" s="67"/>
      <c r="AK68" s="65"/>
      <c r="AL68" s="72"/>
      <c r="AM68" s="72"/>
    </row>
    <row r="69" spans="1:39" ht="43.8" customHeight="1" x14ac:dyDescent="0.3">
      <c r="A69" s="149" t="s">
        <v>44</v>
      </c>
      <c r="B69" s="149"/>
      <c r="C69" s="149"/>
      <c r="D69" s="150"/>
      <c r="E69" s="66">
        <f>E67*E68</f>
        <v>0</v>
      </c>
      <c r="F69" s="66">
        <f t="shared" ref="F69:AJ69" si="3">F67*F68</f>
        <v>0</v>
      </c>
      <c r="G69" s="66">
        <f t="shared" si="3"/>
        <v>0</v>
      </c>
      <c r="H69" s="66">
        <f t="shared" si="3"/>
        <v>0</v>
      </c>
      <c r="I69" s="66">
        <f t="shared" si="3"/>
        <v>0</v>
      </c>
      <c r="J69" s="66">
        <f t="shared" si="3"/>
        <v>0</v>
      </c>
      <c r="K69" s="66">
        <f t="shared" si="3"/>
        <v>0</v>
      </c>
      <c r="L69" s="66">
        <f t="shared" si="3"/>
        <v>0</v>
      </c>
      <c r="M69" s="66">
        <f t="shared" si="3"/>
        <v>0</v>
      </c>
      <c r="N69" s="66">
        <f t="shared" si="3"/>
        <v>0</v>
      </c>
      <c r="O69" s="66">
        <f t="shared" si="3"/>
        <v>0</v>
      </c>
      <c r="P69" s="66">
        <f t="shared" si="3"/>
        <v>0</v>
      </c>
      <c r="Q69" s="66">
        <f t="shared" si="3"/>
        <v>0</v>
      </c>
      <c r="R69" s="66">
        <f t="shared" si="3"/>
        <v>0</v>
      </c>
      <c r="S69" s="66">
        <f t="shared" si="3"/>
        <v>0</v>
      </c>
      <c r="T69" s="66">
        <f t="shared" si="3"/>
        <v>0</v>
      </c>
      <c r="U69" s="66">
        <f t="shared" si="3"/>
        <v>0</v>
      </c>
      <c r="V69" s="66">
        <f t="shared" si="3"/>
        <v>0</v>
      </c>
      <c r="W69" s="66">
        <f t="shared" si="3"/>
        <v>0</v>
      </c>
      <c r="X69" s="66">
        <f t="shared" si="3"/>
        <v>0</v>
      </c>
      <c r="Y69" s="66">
        <f t="shared" si="3"/>
        <v>0</v>
      </c>
      <c r="Z69" s="66">
        <f t="shared" si="3"/>
        <v>0</v>
      </c>
      <c r="AA69" s="66">
        <f t="shared" si="3"/>
        <v>0</v>
      </c>
      <c r="AB69" s="66">
        <f t="shared" si="3"/>
        <v>0</v>
      </c>
      <c r="AC69" s="66">
        <f t="shared" si="3"/>
        <v>0</v>
      </c>
      <c r="AD69" s="66">
        <f t="shared" si="3"/>
        <v>0</v>
      </c>
      <c r="AE69" s="66">
        <f t="shared" si="3"/>
        <v>0</v>
      </c>
      <c r="AF69" s="66">
        <f t="shared" si="3"/>
        <v>0</v>
      </c>
      <c r="AG69" s="66">
        <f t="shared" si="3"/>
        <v>0</v>
      </c>
      <c r="AH69" s="66">
        <f t="shared" si="3"/>
        <v>0</v>
      </c>
      <c r="AI69" s="66">
        <f t="shared" si="3"/>
        <v>0</v>
      </c>
      <c r="AJ69" s="67">
        <f t="shared" si="3"/>
        <v>0</v>
      </c>
      <c r="AK69" s="14">
        <f>SUM(E69:AJ69)</f>
        <v>0</v>
      </c>
      <c r="AL69" s="72"/>
      <c r="AM69" s="72"/>
    </row>
    <row r="70" spans="1:39" ht="43.8" customHeight="1" x14ac:dyDescent="0.3"/>
  </sheetData>
  <mergeCells count="5">
    <mergeCell ref="A67:D67"/>
    <mergeCell ref="A68:D68"/>
    <mergeCell ref="A69:D69"/>
    <mergeCell ref="A1:AM1"/>
    <mergeCell ref="A3:AM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80C3-568F-48C7-876D-D24537FE55EA}">
  <sheetPr>
    <pageSetUpPr fitToPage="1"/>
  </sheetPr>
  <dimension ref="A1:AJ37"/>
  <sheetViews>
    <sheetView topLeftCell="A24" zoomScale="60" zoomScaleNormal="60" workbookViewId="0">
      <selection activeCell="AH37" sqref="AH37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50.6640625" style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09.4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115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34.950000000000003" customHeight="1" x14ac:dyDescent="0.3">
      <c r="A7" s="32" t="s">
        <v>119</v>
      </c>
      <c r="B7" s="44"/>
      <c r="C7" s="44"/>
      <c r="D7" s="44"/>
      <c r="E7" s="44"/>
      <c r="F7" s="44"/>
      <c r="G7" s="44"/>
      <c r="H7" s="44"/>
      <c r="I7" s="56"/>
      <c r="J7" s="52"/>
      <c r="K7" s="44"/>
      <c r="L7" s="44"/>
      <c r="M7" s="44"/>
      <c r="N7" s="44"/>
      <c r="O7" s="44"/>
      <c r="P7" s="44"/>
      <c r="Q7" s="56"/>
      <c r="R7" s="52"/>
      <c r="S7" s="44"/>
      <c r="T7" s="44"/>
      <c r="U7" s="44"/>
      <c r="V7" s="44"/>
      <c r="W7" s="44"/>
      <c r="X7" s="44"/>
      <c r="Y7" s="56"/>
      <c r="Z7" s="52"/>
      <c r="AA7" s="44"/>
      <c r="AB7" s="44"/>
      <c r="AC7" s="44"/>
      <c r="AD7" s="44"/>
      <c r="AE7" s="44"/>
      <c r="AF7" s="44"/>
      <c r="AG7" s="56"/>
      <c r="AH7" s="123">
        <f>SUM(B7:AG7)</f>
        <v>0</v>
      </c>
      <c r="AI7" s="44"/>
      <c r="AJ7" s="124">
        <f>AH7*AI7</f>
        <v>0</v>
      </c>
    </row>
    <row r="8" spans="1:36" s="2" customFormat="1" ht="34.950000000000003" customHeight="1" x14ac:dyDescent="0.3">
      <c r="A8" s="31" t="s">
        <v>120</v>
      </c>
      <c r="B8" s="44"/>
      <c r="C8" s="44"/>
      <c r="D8" s="44"/>
      <c r="E8" s="44"/>
      <c r="F8" s="44"/>
      <c r="G8" s="44"/>
      <c r="H8" s="44"/>
      <c r="I8" s="56"/>
      <c r="J8" s="52"/>
      <c r="K8" s="44"/>
      <c r="L8" s="44"/>
      <c r="M8" s="44"/>
      <c r="N8" s="44"/>
      <c r="O8" s="44"/>
      <c r="P8" s="44"/>
      <c r="Q8" s="56"/>
      <c r="R8" s="52"/>
      <c r="S8" s="44"/>
      <c r="T8" s="44"/>
      <c r="U8" s="44"/>
      <c r="V8" s="44"/>
      <c r="W8" s="44"/>
      <c r="X8" s="44"/>
      <c r="Y8" s="56"/>
      <c r="Z8" s="52"/>
      <c r="AA8" s="44"/>
      <c r="AB8" s="44"/>
      <c r="AC8" s="44"/>
      <c r="AD8" s="44"/>
      <c r="AE8" s="44"/>
      <c r="AF8" s="44"/>
      <c r="AG8" s="56"/>
      <c r="AH8" s="123">
        <f>SUM(B8:AG8)</f>
        <v>0</v>
      </c>
      <c r="AI8" s="52"/>
      <c r="AJ8" s="124">
        <f t="shared" ref="AJ8:AJ12" si="0">AH8*AI8</f>
        <v>0</v>
      </c>
    </row>
    <row r="9" spans="1:36" s="2" customFormat="1" ht="34.950000000000003" customHeight="1" x14ac:dyDescent="0.3">
      <c r="A9" s="31" t="s">
        <v>121</v>
      </c>
      <c r="B9" s="44"/>
      <c r="C9" s="44"/>
      <c r="D9" s="44"/>
      <c r="E9" s="44"/>
      <c r="F9" s="44"/>
      <c r="G9" s="44"/>
      <c r="H9" s="44"/>
      <c r="I9" s="56"/>
      <c r="J9" s="52"/>
      <c r="K9" s="44"/>
      <c r="L9" s="44"/>
      <c r="M9" s="44"/>
      <c r="N9" s="44"/>
      <c r="O9" s="44"/>
      <c r="P9" s="44"/>
      <c r="Q9" s="56"/>
      <c r="R9" s="52"/>
      <c r="S9" s="44"/>
      <c r="T9" s="44"/>
      <c r="U9" s="44"/>
      <c r="V9" s="44"/>
      <c r="W9" s="44"/>
      <c r="X9" s="44"/>
      <c r="Y9" s="56"/>
      <c r="Z9" s="52"/>
      <c r="AA9" s="44"/>
      <c r="AB9" s="44"/>
      <c r="AC9" s="44"/>
      <c r="AD9" s="44"/>
      <c r="AE9" s="44"/>
      <c r="AF9" s="44"/>
      <c r="AG9" s="56"/>
      <c r="AH9" s="123">
        <f t="shared" ref="AH9:AH12" si="1">SUM(B9:AG9)</f>
        <v>0</v>
      </c>
      <c r="AI9" s="52"/>
      <c r="AJ9" s="124">
        <f t="shared" si="0"/>
        <v>0</v>
      </c>
    </row>
    <row r="10" spans="1:36" s="2" customFormat="1" ht="34.950000000000003" customHeight="1" x14ac:dyDescent="0.3">
      <c r="A10" s="31" t="s">
        <v>122</v>
      </c>
      <c r="B10" s="44"/>
      <c r="C10" s="44"/>
      <c r="D10" s="44"/>
      <c r="E10" s="44"/>
      <c r="F10" s="44"/>
      <c r="G10" s="44"/>
      <c r="H10" s="44"/>
      <c r="I10" s="56"/>
      <c r="J10" s="52"/>
      <c r="K10" s="44"/>
      <c r="L10" s="44"/>
      <c r="M10" s="44"/>
      <c r="N10" s="44"/>
      <c r="O10" s="44"/>
      <c r="P10" s="44"/>
      <c r="Q10" s="56"/>
      <c r="R10" s="52"/>
      <c r="S10" s="44"/>
      <c r="T10" s="44"/>
      <c r="U10" s="44"/>
      <c r="V10" s="44"/>
      <c r="W10" s="44"/>
      <c r="X10" s="44"/>
      <c r="Y10" s="56"/>
      <c r="Z10" s="52"/>
      <c r="AA10" s="44"/>
      <c r="AB10" s="44"/>
      <c r="AC10" s="44"/>
      <c r="AD10" s="44"/>
      <c r="AE10" s="44"/>
      <c r="AF10" s="44"/>
      <c r="AG10" s="56"/>
      <c r="AH10" s="123">
        <f>SUM(B10:AG10)</f>
        <v>0</v>
      </c>
      <c r="AI10" s="52"/>
      <c r="AJ10" s="124">
        <f>AH10*AI10</f>
        <v>0</v>
      </c>
    </row>
    <row r="11" spans="1:36" s="2" customFormat="1" ht="57.6" customHeight="1" x14ac:dyDescent="0.3">
      <c r="A11" s="31" t="s">
        <v>123</v>
      </c>
      <c r="B11" s="8"/>
      <c r="C11" s="8"/>
      <c r="D11" s="8"/>
      <c r="E11" s="8"/>
      <c r="F11" s="8"/>
      <c r="G11" s="8"/>
      <c r="H11" s="8"/>
      <c r="I11" s="20"/>
      <c r="J11" s="14"/>
      <c r="K11" s="8"/>
      <c r="L11" s="8"/>
      <c r="M11" s="8"/>
      <c r="N11" s="8"/>
      <c r="O11" s="8"/>
      <c r="P11" s="8"/>
      <c r="Q11" s="20"/>
      <c r="R11" s="14"/>
      <c r="S11" s="8"/>
      <c r="T11" s="8"/>
      <c r="U11" s="8"/>
      <c r="V11" s="8"/>
      <c r="W11" s="8"/>
      <c r="X11" s="8"/>
      <c r="Y11" s="20"/>
      <c r="Z11" s="14"/>
      <c r="AA11" s="8"/>
      <c r="AB11" s="8"/>
      <c r="AC11" s="8"/>
      <c r="AD11" s="8"/>
      <c r="AE11" s="8"/>
      <c r="AF11" s="8"/>
      <c r="AG11" s="20"/>
      <c r="AH11" s="123">
        <f>SUM(B11:AG11)</f>
        <v>0</v>
      </c>
      <c r="AI11" s="14"/>
      <c r="AJ11" s="124">
        <f t="shared" si="0"/>
        <v>0</v>
      </c>
    </row>
    <row r="12" spans="1:36" s="2" customFormat="1" ht="34.950000000000003" customHeight="1" x14ac:dyDescent="0.3">
      <c r="A12" s="37" t="s">
        <v>116</v>
      </c>
      <c r="B12" s="8">
        <f>SUM(B7:B11)</f>
        <v>0</v>
      </c>
      <c r="C12" s="8">
        <f t="shared" ref="C12:AE12" si="2">SUM(C7:C11)</f>
        <v>0</v>
      </c>
      <c r="D12" s="8">
        <f t="shared" si="2"/>
        <v>0</v>
      </c>
      <c r="E12" s="8">
        <f t="shared" si="2"/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  <c r="I12" s="8">
        <f t="shared" si="2"/>
        <v>0</v>
      </c>
      <c r="J12" s="8">
        <f t="shared" si="2"/>
        <v>0</v>
      </c>
      <c r="K12" s="8">
        <f t="shared" si="2"/>
        <v>0</v>
      </c>
      <c r="L12" s="8">
        <f t="shared" si="2"/>
        <v>0</v>
      </c>
      <c r="M12" s="8">
        <f t="shared" si="2"/>
        <v>0</v>
      </c>
      <c r="N12" s="8">
        <f t="shared" si="2"/>
        <v>0</v>
      </c>
      <c r="O12" s="8">
        <f t="shared" si="2"/>
        <v>0</v>
      </c>
      <c r="P12" s="8">
        <f t="shared" si="2"/>
        <v>0</v>
      </c>
      <c r="Q12" s="8">
        <f t="shared" si="2"/>
        <v>0</v>
      </c>
      <c r="R12" s="8">
        <f t="shared" si="2"/>
        <v>0</v>
      </c>
      <c r="S12" s="8">
        <f t="shared" si="2"/>
        <v>0</v>
      </c>
      <c r="T12" s="8">
        <f t="shared" si="2"/>
        <v>0</v>
      </c>
      <c r="U12" s="8">
        <f t="shared" si="2"/>
        <v>0</v>
      </c>
      <c r="V12" s="8">
        <f t="shared" si="2"/>
        <v>0</v>
      </c>
      <c r="W12" s="8">
        <f t="shared" si="2"/>
        <v>0</v>
      </c>
      <c r="X12" s="8">
        <f t="shared" si="2"/>
        <v>0</v>
      </c>
      <c r="Y12" s="8">
        <f t="shared" si="2"/>
        <v>0</v>
      </c>
      <c r="Z12" s="8">
        <f t="shared" si="2"/>
        <v>0</v>
      </c>
      <c r="AA12" s="8">
        <f t="shared" si="2"/>
        <v>0</v>
      </c>
      <c r="AB12" s="8">
        <f t="shared" si="2"/>
        <v>0</v>
      </c>
      <c r="AC12" s="8">
        <f t="shared" si="2"/>
        <v>0</v>
      </c>
      <c r="AD12" s="8">
        <f t="shared" si="2"/>
        <v>0</v>
      </c>
      <c r="AE12" s="8">
        <f t="shared" si="2"/>
        <v>0</v>
      </c>
      <c r="AF12" s="8">
        <f>SUM(AF7:AF11)</f>
        <v>0</v>
      </c>
      <c r="AG12" s="25">
        <f>SUM(AG7:AG11)</f>
        <v>0</v>
      </c>
      <c r="AH12" s="125">
        <f t="shared" si="1"/>
        <v>0</v>
      </c>
      <c r="AI12" s="14"/>
      <c r="AJ12" s="124">
        <f t="shared" si="0"/>
        <v>0</v>
      </c>
    </row>
    <row r="13" spans="1:36" s="2" customFormat="1" ht="34.950000000000003" customHeight="1" x14ac:dyDescent="0.3">
      <c r="A13" s="17" t="s">
        <v>117</v>
      </c>
      <c r="B13" s="143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5"/>
    </row>
    <row r="14" spans="1:36" s="2" customFormat="1" ht="57.6" customHeight="1" x14ac:dyDescent="0.3">
      <c r="A14" s="12" t="s">
        <v>124</v>
      </c>
      <c r="B14" s="8"/>
      <c r="C14" s="8"/>
      <c r="D14" s="8"/>
      <c r="E14" s="8"/>
      <c r="F14" s="8"/>
      <c r="G14" s="8"/>
      <c r="H14" s="8"/>
      <c r="I14" s="20"/>
      <c r="J14" s="14"/>
      <c r="K14" s="8"/>
      <c r="L14" s="8"/>
      <c r="M14" s="8"/>
      <c r="N14" s="8"/>
      <c r="O14" s="8"/>
      <c r="P14" s="8"/>
      <c r="Q14" s="20"/>
      <c r="R14" s="14"/>
      <c r="S14" s="8"/>
      <c r="T14" s="8"/>
      <c r="U14" s="8"/>
      <c r="V14" s="8"/>
      <c r="W14" s="8"/>
      <c r="X14" s="8"/>
      <c r="Y14" s="20"/>
      <c r="Z14" s="14"/>
      <c r="AA14" s="8"/>
      <c r="AB14" s="8"/>
      <c r="AC14" s="8"/>
      <c r="AD14" s="8"/>
      <c r="AE14" s="8"/>
      <c r="AF14" s="8"/>
      <c r="AG14" s="20"/>
      <c r="AH14" s="123">
        <f t="shared" ref="AH14:AH30" si="3">SUM(B14:AG14)</f>
        <v>0</v>
      </c>
      <c r="AI14" s="14"/>
      <c r="AJ14" s="124">
        <f t="shared" ref="AJ14:AJ20" si="4">AH14*AI14</f>
        <v>0</v>
      </c>
    </row>
    <row r="15" spans="1:36" s="2" customFormat="1" ht="34.950000000000003" customHeight="1" x14ac:dyDescent="0.3">
      <c r="A15" s="12" t="s">
        <v>125</v>
      </c>
      <c r="B15" s="8"/>
      <c r="C15" s="8"/>
      <c r="D15" s="8"/>
      <c r="E15" s="8"/>
      <c r="F15" s="8"/>
      <c r="G15" s="8"/>
      <c r="H15" s="8"/>
      <c r="I15" s="20"/>
      <c r="J15" s="14"/>
      <c r="K15" s="8"/>
      <c r="L15" s="8"/>
      <c r="M15" s="8"/>
      <c r="N15" s="8"/>
      <c r="O15" s="8"/>
      <c r="P15" s="8"/>
      <c r="Q15" s="20"/>
      <c r="R15" s="14"/>
      <c r="S15" s="8"/>
      <c r="T15" s="8"/>
      <c r="U15" s="8"/>
      <c r="V15" s="8"/>
      <c r="W15" s="8"/>
      <c r="X15" s="8"/>
      <c r="Y15" s="20"/>
      <c r="Z15" s="14"/>
      <c r="AA15" s="8"/>
      <c r="AB15" s="8"/>
      <c r="AC15" s="8"/>
      <c r="AD15" s="8"/>
      <c r="AE15" s="8"/>
      <c r="AF15" s="8"/>
      <c r="AG15" s="20"/>
      <c r="AH15" s="123">
        <f>SUM(B15:AG15)</f>
        <v>0</v>
      </c>
      <c r="AI15" s="14"/>
      <c r="AJ15" s="124">
        <f t="shared" si="4"/>
        <v>0</v>
      </c>
    </row>
    <row r="16" spans="1:36" s="2" customFormat="1" ht="34.950000000000003" customHeight="1" x14ac:dyDescent="0.3">
      <c r="A16" s="12" t="s">
        <v>129</v>
      </c>
      <c r="B16" s="8"/>
      <c r="C16" s="8"/>
      <c r="D16" s="8"/>
      <c r="E16" s="8"/>
      <c r="F16" s="8"/>
      <c r="G16" s="8"/>
      <c r="H16" s="8"/>
      <c r="I16" s="20"/>
      <c r="J16" s="14"/>
      <c r="K16" s="8"/>
      <c r="L16" s="8"/>
      <c r="M16" s="8"/>
      <c r="N16" s="8"/>
      <c r="O16" s="8"/>
      <c r="P16" s="8"/>
      <c r="Q16" s="20"/>
      <c r="R16" s="14"/>
      <c r="S16" s="8"/>
      <c r="T16" s="8"/>
      <c r="U16" s="8"/>
      <c r="V16" s="8"/>
      <c r="W16" s="8"/>
      <c r="X16" s="8"/>
      <c r="Y16" s="20"/>
      <c r="Z16" s="14"/>
      <c r="AA16" s="8"/>
      <c r="AB16" s="8"/>
      <c r="AC16" s="8"/>
      <c r="AD16" s="8"/>
      <c r="AE16" s="8"/>
      <c r="AF16" s="8"/>
      <c r="AG16" s="20"/>
      <c r="AH16" s="123">
        <f>SUM(B16:AG16)</f>
        <v>0</v>
      </c>
      <c r="AI16" s="14"/>
      <c r="AJ16" s="124">
        <f t="shared" si="4"/>
        <v>0</v>
      </c>
    </row>
    <row r="17" spans="1:36" s="2" customFormat="1" ht="34.950000000000003" customHeight="1" x14ac:dyDescent="0.3">
      <c r="A17" s="12" t="s">
        <v>126</v>
      </c>
      <c r="C17" s="8"/>
      <c r="D17" s="8"/>
      <c r="E17" s="8"/>
      <c r="F17" s="8"/>
      <c r="G17" s="8"/>
      <c r="H17" s="8"/>
      <c r="I17" s="20"/>
      <c r="J17" s="14"/>
      <c r="K17" s="8"/>
      <c r="L17" s="8"/>
      <c r="M17" s="8"/>
      <c r="N17" s="8"/>
      <c r="O17" s="8"/>
      <c r="P17" s="8"/>
      <c r="Q17" s="20"/>
      <c r="R17" s="14"/>
      <c r="S17" s="8"/>
      <c r="T17" s="8"/>
      <c r="U17" s="8"/>
      <c r="V17" s="8"/>
      <c r="W17" s="8"/>
      <c r="X17" s="8"/>
      <c r="Y17" s="20"/>
      <c r="Z17" s="14"/>
      <c r="AA17" s="8"/>
      <c r="AB17" s="8"/>
      <c r="AC17" s="8"/>
      <c r="AD17" s="8"/>
      <c r="AE17" s="8"/>
      <c r="AF17" s="8"/>
      <c r="AG17" s="20"/>
      <c r="AH17" s="123">
        <f t="shared" si="3"/>
        <v>0</v>
      </c>
      <c r="AI17" s="14"/>
      <c r="AJ17" s="124">
        <f>AH17*AI17</f>
        <v>0</v>
      </c>
    </row>
    <row r="18" spans="1:36" s="2" customFormat="1" ht="34.950000000000003" customHeight="1" x14ac:dyDescent="0.3">
      <c r="A18" s="53" t="s">
        <v>127</v>
      </c>
      <c r="B18" s="8"/>
      <c r="C18" s="8"/>
      <c r="D18" s="8"/>
      <c r="E18" s="8"/>
      <c r="F18" s="8"/>
      <c r="G18" s="8"/>
      <c r="H18" s="8"/>
      <c r="I18" s="20"/>
      <c r="J18" s="14"/>
      <c r="K18" s="8"/>
      <c r="L18" s="8"/>
      <c r="M18" s="8"/>
      <c r="N18" s="8"/>
      <c r="O18" s="8"/>
      <c r="P18" s="8"/>
      <c r="Q18" s="20"/>
      <c r="R18" s="14"/>
      <c r="S18" s="8"/>
      <c r="T18" s="8"/>
      <c r="U18" s="8"/>
      <c r="V18" s="8"/>
      <c r="W18" s="8"/>
      <c r="X18" s="8"/>
      <c r="Y18" s="20"/>
      <c r="Z18" s="14"/>
      <c r="AA18" s="8"/>
      <c r="AB18" s="8"/>
      <c r="AC18" s="8"/>
      <c r="AD18" s="8"/>
      <c r="AE18" s="8"/>
      <c r="AF18" s="8"/>
      <c r="AG18" s="20"/>
      <c r="AH18" s="123">
        <f t="shared" si="3"/>
        <v>0</v>
      </c>
      <c r="AI18" s="14"/>
      <c r="AJ18" s="124">
        <f t="shared" si="4"/>
        <v>0</v>
      </c>
    </row>
    <row r="19" spans="1:36" s="2" customFormat="1" ht="34.950000000000003" customHeight="1" x14ac:dyDescent="0.3">
      <c r="A19" s="54" t="s">
        <v>128</v>
      </c>
      <c r="B19" s="8"/>
      <c r="C19" s="8"/>
      <c r="D19" s="8"/>
      <c r="E19" s="8"/>
      <c r="F19" s="8"/>
      <c r="G19" s="8"/>
      <c r="H19" s="8"/>
      <c r="I19" s="20"/>
      <c r="J19" s="14"/>
      <c r="K19" s="8"/>
      <c r="L19" s="8"/>
      <c r="M19" s="8"/>
      <c r="N19" s="8"/>
      <c r="O19" s="8"/>
      <c r="P19" s="8"/>
      <c r="Q19" s="20"/>
      <c r="R19" s="14"/>
      <c r="S19" s="8"/>
      <c r="T19" s="8"/>
      <c r="U19" s="8"/>
      <c r="V19" s="8"/>
      <c r="W19" s="8"/>
      <c r="X19" s="8"/>
      <c r="Y19" s="20"/>
      <c r="Z19" s="14"/>
      <c r="AA19" s="8"/>
      <c r="AB19" s="8"/>
      <c r="AC19" s="8"/>
      <c r="AD19" s="8"/>
      <c r="AE19" s="8"/>
      <c r="AF19" s="8"/>
      <c r="AG19" s="20"/>
      <c r="AH19" s="123">
        <f t="shared" si="3"/>
        <v>0</v>
      </c>
      <c r="AI19" s="14"/>
      <c r="AJ19" s="124">
        <f>AH19*AI19</f>
        <v>0</v>
      </c>
    </row>
    <row r="20" spans="1:36" s="2" customFormat="1" ht="34.950000000000003" customHeight="1" x14ac:dyDescent="0.3">
      <c r="A20" s="37" t="s">
        <v>118</v>
      </c>
      <c r="B20" s="8">
        <f>SUM(B14:B19)</f>
        <v>0</v>
      </c>
      <c r="C20" s="8">
        <f t="shared" ref="C20:AF20" si="5">SUM(C14:C19)</f>
        <v>0</v>
      </c>
      <c r="D20" s="8">
        <f t="shared" si="5"/>
        <v>0</v>
      </c>
      <c r="E20" s="8">
        <f t="shared" si="5"/>
        <v>0</v>
      </c>
      <c r="F20" s="8">
        <f t="shared" si="5"/>
        <v>0</v>
      </c>
      <c r="G20" s="8">
        <f t="shared" si="5"/>
        <v>0</v>
      </c>
      <c r="H20" s="8">
        <f t="shared" si="5"/>
        <v>0</v>
      </c>
      <c r="I20" s="8">
        <f t="shared" si="5"/>
        <v>0</v>
      </c>
      <c r="J20" s="8">
        <f t="shared" si="5"/>
        <v>0</v>
      </c>
      <c r="K20" s="8">
        <f t="shared" si="5"/>
        <v>0</v>
      </c>
      <c r="L20" s="8">
        <f t="shared" si="5"/>
        <v>0</v>
      </c>
      <c r="M20" s="8">
        <f t="shared" si="5"/>
        <v>0</v>
      </c>
      <c r="N20" s="8">
        <f t="shared" si="5"/>
        <v>0</v>
      </c>
      <c r="O20" s="8">
        <f t="shared" si="5"/>
        <v>0</v>
      </c>
      <c r="P20" s="8">
        <f t="shared" si="5"/>
        <v>0</v>
      </c>
      <c r="Q20" s="8">
        <f t="shared" si="5"/>
        <v>0</v>
      </c>
      <c r="R20" s="8">
        <f t="shared" si="5"/>
        <v>0</v>
      </c>
      <c r="S20" s="8">
        <f t="shared" si="5"/>
        <v>0</v>
      </c>
      <c r="T20" s="8">
        <f t="shared" si="5"/>
        <v>0</v>
      </c>
      <c r="U20" s="8">
        <f t="shared" si="5"/>
        <v>0</v>
      </c>
      <c r="V20" s="8">
        <f t="shared" si="5"/>
        <v>0</v>
      </c>
      <c r="W20" s="8">
        <f t="shared" si="5"/>
        <v>0</v>
      </c>
      <c r="X20" s="8">
        <f t="shared" si="5"/>
        <v>0</v>
      </c>
      <c r="Y20" s="8">
        <f t="shared" si="5"/>
        <v>0</v>
      </c>
      <c r="Z20" s="8">
        <f t="shared" si="5"/>
        <v>0</v>
      </c>
      <c r="AA20" s="8">
        <f t="shared" si="5"/>
        <v>0</v>
      </c>
      <c r="AB20" s="8">
        <f t="shared" si="5"/>
        <v>0</v>
      </c>
      <c r="AC20" s="8">
        <f t="shared" si="5"/>
        <v>0</v>
      </c>
      <c r="AD20" s="8">
        <f>SUM(AD14:AD19)</f>
        <v>0</v>
      </c>
      <c r="AE20" s="8">
        <f t="shared" si="5"/>
        <v>0</v>
      </c>
      <c r="AF20" s="8">
        <f t="shared" si="5"/>
        <v>0</v>
      </c>
      <c r="AG20" s="25">
        <f>SUM(AG14:AG19)</f>
        <v>0</v>
      </c>
      <c r="AH20" s="125">
        <f t="shared" si="3"/>
        <v>0</v>
      </c>
      <c r="AI20" s="14"/>
      <c r="AJ20" s="124">
        <f t="shared" si="4"/>
        <v>0</v>
      </c>
    </row>
    <row r="21" spans="1:36" s="2" customFormat="1" ht="34.950000000000003" customHeight="1" x14ac:dyDescent="0.3">
      <c r="A21" s="15" t="s">
        <v>130</v>
      </c>
      <c r="B21" s="146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8"/>
    </row>
    <row r="22" spans="1:36" s="2" customFormat="1" ht="34.950000000000003" customHeight="1" x14ac:dyDescent="0.3">
      <c r="A22" s="32" t="s">
        <v>132</v>
      </c>
      <c r="B22" s="55"/>
      <c r="C22" s="55"/>
      <c r="D22" s="55"/>
      <c r="E22" s="55"/>
      <c r="F22" s="55"/>
      <c r="G22" s="55"/>
      <c r="H22" s="55"/>
      <c r="I22" s="57"/>
      <c r="J22" s="58"/>
      <c r="K22" s="55"/>
      <c r="L22" s="55"/>
      <c r="M22" s="55"/>
      <c r="N22" s="55"/>
      <c r="O22" s="55"/>
      <c r="P22" s="55"/>
      <c r="Q22" s="60"/>
      <c r="R22" s="59"/>
      <c r="S22" s="55"/>
      <c r="T22" s="55"/>
      <c r="U22" s="55"/>
      <c r="V22" s="55"/>
      <c r="W22" s="55"/>
      <c r="X22" s="55"/>
      <c r="Y22" s="60"/>
      <c r="Z22" s="59"/>
      <c r="AA22" s="55"/>
      <c r="AB22" s="55"/>
      <c r="AC22" s="55"/>
      <c r="AD22" s="55"/>
      <c r="AE22" s="55"/>
      <c r="AF22" s="55"/>
      <c r="AG22" s="57"/>
      <c r="AH22" s="125">
        <f t="shared" si="3"/>
        <v>0</v>
      </c>
      <c r="AI22" s="55"/>
      <c r="AJ22" s="124">
        <f t="shared" ref="AJ22:AJ23" si="6">AH22*AI22</f>
        <v>0</v>
      </c>
    </row>
    <row r="23" spans="1:36" s="2" customFormat="1" ht="34.950000000000003" customHeight="1" x14ac:dyDescent="0.3">
      <c r="A23" s="37" t="s">
        <v>131</v>
      </c>
      <c r="B23" s="119">
        <f>SUM(B22)</f>
        <v>0</v>
      </c>
      <c r="C23" s="119">
        <f t="shared" ref="C23:AG23" si="7">SUM(C22)</f>
        <v>0</v>
      </c>
      <c r="D23" s="119">
        <f t="shared" si="7"/>
        <v>0</v>
      </c>
      <c r="E23" s="119">
        <f t="shared" si="7"/>
        <v>0</v>
      </c>
      <c r="F23" s="119">
        <f t="shared" si="7"/>
        <v>0</v>
      </c>
      <c r="G23" s="119">
        <f t="shared" si="7"/>
        <v>0</v>
      </c>
      <c r="H23" s="119">
        <f t="shared" si="7"/>
        <v>0</v>
      </c>
      <c r="I23" s="119">
        <f t="shared" si="7"/>
        <v>0</v>
      </c>
      <c r="J23" s="119">
        <f t="shared" si="7"/>
        <v>0</v>
      </c>
      <c r="K23" s="119">
        <f t="shared" si="7"/>
        <v>0</v>
      </c>
      <c r="L23" s="119">
        <f t="shared" si="7"/>
        <v>0</v>
      </c>
      <c r="M23" s="119">
        <f t="shared" si="7"/>
        <v>0</v>
      </c>
      <c r="N23" s="119">
        <f t="shared" si="7"/>
        <v>0</v>
      </c>
      <c r="O23" s="119">
        <f t="shared" si="7"/>
        <v>0</v>
      </c>
      <c r="P23" s="119">
        <f t="shared" si="7"/>
        <v>0</v>
      </c>
      <c r="Q23" s="119">
        <f t="shared" si="7"/>
        <v>0</v>
      </c>
      <c r="R23" s="119">
        <f t="shared" si="7"/>
        <v>0</v>
      </c>
      <c r="S23" s="119">
        <f t="shared" si="7"/>
        <v>0</v>
      </c>
      <c r="T23" s="119">
        <f t="shared" si="7"/>
        <v>0</v>
      </c>
      <c r="U23" s="119">
        <f t="shared" si="7"/>
        <v>0</v>
      </c>
      <c r="V23" s="119">
        <f t="shared" si="7"/>
        <v>0</v>
      </c>
      <c r="W23" s="119">
        <f t="shared" si="7"/>
        <v>0</v>
      </c>
      <c r="X23" s="119">
        <f t="shared" si="7"/>
        <v>0</v>
      </c>
      <c r="Y23" s="119">
        <f t="shared" si="7"/>
        <v>0</v>
      </c>
      <c r="Z23" s="119">
        <f t="shared" si="7"/>
        <v>0</v>
      </c>
      <c r="AA23" s="119">
        <f t="shared" si="7"/>
        <v>0</v>
      </c>
      <c r="AB23" s="119">
        <f t="shared" si="7"/>
        <v>0</v>
      </c>
      <c r="AC23" s="119">
        <f t="shared" si="7"/>
        <v>0</v>
      </c>
      <c r="AD23" s="119">
        <f t="shared" si="7"/>
        <v>0</v>
      </c>
      <c r="AE23" s="119">
        <f t="shared" si="7"/>
        <v>0</v>
      </c>
      <c r="AF23" s="119">
        <f>SUM(AF22)</f>
        <v>0</v>
      </c>
      <c r="AG23" s="120">
        <f t="shared" si="7"/>
        <v>0</v>
      </c>
      <c r="AH23" s="125">
        <f>SUM(B23:AG23)</f>
        <v>0</v>
      </c>
      <c r="AI23" s="38"/>
      <c r="AJ23" s="124">
        <f t="shared" si="6"/>
        <v>0</v>
      </c>
    </row>
    <row r="24" spans="1:36" s="2" customFormat="1" ht="52.8" customHeight="1" x14ac:dyDescent="0.3">
      <c r="A24" s="6" t="s">
        <v>133</v>
      </c>
      <c r="B24" s="146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8"/>
    </row>
    <row r="25" spans="1:36" s="2" customFormat="1" ht="50.4" customHeight="1" x14ac:dyDescent="0.3">
      <c r="A25" s="31" t="s">
        <v>135</v>
      </c>
      <c r="B25" s="38"/>
      <c r="C25" s="38"/>
      <c r="D25" s="38"/>
      <c r="E25" s="38"/>
      <c r="F25" s="38"/>
      <c r="G25" s="38"/>
      <c r="H25" s="38"/>
      <c r="I25" s="40"/>
      <c r="J25" s="39"/>
      <c r="K25" s="38"/>
      <c r="L25" s="38"/>
      <c r="M25" s="38"/>
      <c r="N25" s="38"/>
      <c r="O25" s="38"/>
      <c r="P25" s="38"/>
      <c r="Q25" s="40"/>
      <c r="R25" s="39"/>
      <c r="S25" s="38"/>
      <c r="T25" s="38"/>
      <c r="U25" s="38"/>
      <c r="V25" s="38"/>
      <c r="W25" s="38"/>
      <c r="X25" s="38"/>
      <c r="Y25" s="40"/>
      <c r="Z25" s="39"/>
      <c r="AA25" s="38"/>
      <c r="AB25" s="38"/>
      <c r="AC25" s="38"/>
      <c r="AD25" s="38"/>
      <c r="AE25" s="38"/>
      <c r="AF25" s="38"/>
      <c r="AG25" s="40"/>
      <c r="AH25" s="123">
        <f t="shared" si="3"/>
        <v>0</v>
      </c>
      <c r="AI25" s="38"/>
      <c r="AJ25" s="124">
        <f t="shared" ref="AJ25:AJ32" si="8">AH25*AI25</f>
        <v>0</v>
      </c>
    </row>
    <row r="26" spans="1:36" s="2" customFormat="1" ht="61.8" customHeight="1" x14ac:dyDescent="0.3">
      <c r="A26" s="32" t="s">
        <v>136</v>
      </c>
      <c r="B26" s="38"/>
      <c r="C26" s="38"/>
      <c r="D26" s="38"/>
      <c r="E26" s="38"/>
      <c r="F26" s="38"/>
      <c r="G26" s="38"/>
      <c r="H26" s="38"/>
      <c r="I26" s="40"/>
      <c r="J26" s="39"/>
      <c r="K26" s="38"/>
      <c r="L26" s="38"/>
      <c r="M26" s="38"/>
      <c r="N26" s="38"/>
      <c r="O26" s="38"/>
      <c r="P26" s="38"/>
      <c r="Q26" s="40"/>
      <c r="R26" s="39"/>
      <c r="S26" s="38"/>
      <c r="T26" s="38"/>
      <c r="U26" s="38"/>
      <c r="V26" s="38"/>
      <c r="W26" s="38"/>
      <c r="X26" s="38"/>
      <c r="Y26" s="40"/>
      <c r="Z26" s="39"/>
      <c r="AA26" s="38"/>
      <c r="AB26" s="38"/>
      <c r="AC26" s="38"/>
      <c r="AD26" s="38"/>
      <c r="AE26" s="38"/>
      <c r="AF26" s="38"/>
      <c r="AG26" s="40"/>
      <c r="AH26" s="123">
        <f t="shared" si="3"/>
        <v>0</v>
      </c>
      <c r="AI26" s="38"/>
      <c r="AJ26" s="124">
        <f t="shared" si="8"/>
        <v>0</v>
      </c>
    </row>
    <row r="27" spans="1:36" s="2" customFormat="1" ht="57.6" customHeight="1" x14ac:dyDescent="0.3">
      <c r="A27" s="32" t="s">
        <v>137</v>
      </c>
      <c r="B27" s="38"/>
      <c r="C27" s="38"/>
      <c r="D27" s="38"/>
      <c r="E27" s="38"/>
      <c r="F27" s="38"/>
      <c r="G27" s="38"/>
      <c r="H27" s="38"/>
      <c r="I27" s="40"/>
      <c r="J27" s="39"/>
      <c r="K27" s="38"/>
      <c r="L27" s="38"/>
      <c r="M27" s="38"/>
      <c r="N27" s="38"/>
      <c r="O27" s="38"/>
      <c r="P27" s="38"/>
      <c r="Q27" s="40"/>
      <c r="R27" s="39"/>
      <c r="S27" s="38"/>
      <c r="T27" s="38"/>
      <c r="U27" s="38"/>
      <c r="V27" s="38"/>
      <c r="W27" s="38"/>
      <c r="X27" s="38"/>
      <c r="Y27" s="40"/>
      <c r="Z27" s="39"/>
      <c r="AA27" s="38"/>
      <c r="AB27" s="38"/>
      <c r="AC27" s="38"/>
      <c r="AD27" s="38"/>
      <c r="AE27" s="38"/>
      <c r="AF27" s="38"/>
      <c r="AG27" s="40"/>
      <c r="AH27" s="123">
        <f t="shared" si="3"/>
        <v>0</v>
      </c>
      <c r="AI27" s="38"/>
      <c r="AJ27" s="124">
        <f t="shared" si="8"/>
        <v>0</v>
      </c>
    </row>
    <row r="28" spans="1:36" s="2" customFormat="1" ht="61.8" customHeight="1" x14ac:dyDescent="0.3">
      <c r="A28" s="32" t="s">
        <v>138</v>
      </c>
      <c r="B28" s="38"/>
      <c r="C28" s="38"/>
      <c r="D28" s="38"/>
      <c r="E28" s="38"/>
      <c r="F28" s="38"/>
      <c r="G28" s="38"/>
      <c r="H28" s="38"/>
      <c r="I28" s="40"/>
      <c r="J28" s="39"/>
      <c r="K28" s="38"/>
      <c r="L28" s="38"/>
      <c r="M28" s="38"/>
      <c r="N28" s="38"/>
      <c r="O28" s="38"/>
      <c r="P28" s="38"/>
      <c r="Q28" s="40"/>
      <c r="R28" s="39"/>
      <c r="S28" s="38"/>
      <c r="T28" s="38"/>
      <c r="U28" s="38"/>
      <c r="V28" s="38"/>
      <c r="W28" s="38"/>
      <c r="X28" s="38"/>
      <c r="Y28" s="40"/>
      <c r="Z28" s="39"/>
      <c r="AA28" s="38"/>
      <c r="AB28" s="38"/>
      <c r="AC28" s="38"/>
      <c r="AD28" s="38"/>
      <c r="AE28" s="38"/>
      <c r="AF28" s="38"/>
      <c r="AG28" s="40"/>
      <c r="AH28" s="123">
        <f t="shared" si="3"/>
        <v>0</v>
      </c>
      <c r="AI28" s="38"/>
      <c r="AJ28" s="124">
        <f t="shared" si="8"/>
        <v>0</v>
      </c>
    </row>
    <row r="29" spans="1:36" s="2" customFormat="1" ht="51.6" customHeight="1" x14ac:dyDescent="0.3">
      <c r="A29" s="32" t="s">
        <v>139</v>
      </c>
      <c r="B29" s="38"/>
      <c r="C29" s="38"/>
      <c r="D29" s="38"/>
      <c r="E29" s="38"/>
      <c r="F29" s="38"/>
      <c r="G29" s="38"/>
      <c r="H29" s="38"/>
      <c r="I29" s="40"/>
      <c r="J29" s="39"/>
      <c r="K29" s="38"/>
      <c r="L29" s="38"/>
      <c r="M29" s="38"/>
      <c r="N29" s="38"/>
      <c r="O29" s="38"/>
      <c r="P29" s="38"/>
      <c r="Q29" s="40"/>
      <c r="R29" s="39"/>
      <c r="S29" s="38"/>
      <c r="T29" s="38"/>
      <c r="U29" s="38"/>
      <c r="V29" s="38"/>
      <c r="W29" s="38"/>
      <c r="X29" s="38"/>
      <c r="Y29" s="40"/>
      <c r="Z29" s="39"/>
      <c r="AA29" s="38"/>
      <c r="AB29" s="38"/>
      <c r="AC29" s="38"/>
      <c r="AD29" s="38"/>
      <c r="AE29" s="38"/>
      <c r="AF29" s="38"/>
      <c r="AG29" s="40"/>
      <c r="AH29" s="123">
        <f t="shared" si="3"/>
        <v>0</v>
      </c>
      <c r="AI29" s="38"/>
      <c r="AJ29" s="124">
        <f t="shared" si="8"/>
        <v>0</v>
      </c>
    </row>
    <row r="30" spans="1:36" s="2" customFormat="1" ht="56.4" customHeight="1" x14ac:dyDescent="0.3">
      <c r="A30" s="32" t="s">
        <v>140</v>
      </c>
      <c r="B30" s="38"/>
      <c r="C30" s="38"/>
      <c r="D30" s="38"/>
      <c r="E30" s="38"/>
      <c r="F30" s="38"/>
      <c r="G30" s="38"/>
      <c r="H30" s="38"/>
      <c r="I30" s="40"/>
      <c r="J30" s="39"/>
      <c r="K30" s="38"/>
      <c r="L30" s="38"/>
      <c r="M30" s="38"/>
      <c r="N30" s="38"/>
      <c r="O30" s="38"/>
      <c r="P30" s="38"/>
      <c r="Q30" s="40"/>
      <c r="R30" s="39"/>
      <c r="S30" s="38"/>
      <c r="T30" s="38"/>
      <c r="U30" s="38"/>
      <c r="V30" s="38"/>
      <c r="W30" s="38"/>
      <c r="X30" s="38"/>
      <c r="Y30" s="40"/>
      <c r="Z30" s="39"/>
      <c r="AA30" s="38"/>
      <c r="AB30" s="38"/>
      <c r="AC30" s="38"/>
      <c r="AD30" s="38"/>
      <c r="AE30" s="38"/>
      <c r="AF30" s="38"/>
      <c r="AG30" s="40"/>
      <c r="AH30" s="123">
        <f t="shared" si="3"/>
        <v>0</v>
      </c>
      <c r="AI30" s="38"/>
      <c r="AJ30" s="124">
        <f t="shared" si="8"/>
        <v>0</v>
      </c>
    </row>
    <row r="31" spans="1:36" s="2" customFormat="1" ht="48.6" customHeight="1" x14ac:dyDescent="0.3">
      <c r="A31" s="31" t="s">
        <v>141</v>
      </c>
      <c r="B31" s="38"/>
      <c r="C31" s="38"/>
      <c r="D31" s="38"/>
      <c r="E31" s="38"/>
      <c r="F31" s="38"/>
      <c r="G31" s="38"/>
      <c r="H31" s="38"/>
      <c r="I31" s="40"/>
      <c r="J31" s="39"/>
      <c r="K31" s="38"/>
      <c r="L31" s="38"/>
      <c r="M31" s="38"/>
      <c r="N31" s="38"/>
      <c r="O31" s="38"/>
      <c r="P31" s="38"/>
      <c r="Q31" s="40"/>
      <c r="R31" s="39"/>
      <c r="S31" s="38"/>
      <c r="T31" s="38"/>
      <c r="U31" s="38"/>
      <c r="V31" s="38"/>
      <c r="W31" s="38"/>
      <c r="X31" s="38"/>
      <c r="Y31" s="40"/>
      <c r="Z31" s="39"/>
      <c r="AA31" s="38"/>
      <c r="AB31" s="38"/>
      <c r="AC31" s="38"/>
      <c r="AD31" s="38"/>
      <c r="AE31" s="38"/>
      <c r="AF31" s="38"/>
      <c r="AG31" s="40"/>
      <c r="AH31" s="123">
        <f>SUM(B31:AG31)</f>
        <v>0</v>
      </c>
      <c r="AI31" s="38"/>
      <c r="AJ31" s="124">
        <f>AH31*AI31</f>
        <v>0</v>
      </c>
    </row>
    <row r="32" spans="1:36" s="2" customFormat="1" ht="66.599999999999994" customHeight="1" x14ac:dyDescent="0.3">
      <c r="A32" s="37" t="s">
        <v>134</v>
      </c>
      <c r="B32" s="83">
        <f>SUM(B25:B31)</f>
        <v>0</v>
      </c>
      <c r="C32" s="83">
        <f t="shared" ref="C32:AF32" si="9">SUM(C25:C31)</f>
        <v>0</v>
      </c>
      <c r="D32" s="83">
        <f>SUM(D25:D31)</f>
        <v>0</v>
      </c>
      <c r="E32" s="83">
        <f t="shared" si="9"/>
        <v>0</v>
      </c>
      <c r="F32" s="83">
        <f>SUM(F25:F31)</f>
        <v>0</v>
      </c>
      <c r="G32" s="83">
        <f t="shared" si="9"/>
        <v>0</v>
      </c>
      <c r="H32" s="83">
        <f t="shared" si="9"/>
        <v>0</v>
      </c>
      <c r="I32" s="141">
        <f t="shared" si="9"/>
        <v>0</v>
      </c>
      <c r="J32" s="121">
        <f t="shared" si="9"/>
        <v>0</v>
      </c>
      <c r="K32" s="83">
        <f t="shared" si="9"/>
        <v>0</v>
      </c>
      <c r="L32" s="83">
        <f t="shared" si="9"/>
        <v>0</v>
      </c>
      <c r="M32" s="83">
        <f t="shared" si="9"/>
        <v>0</v>
      </c>
      <c r="N32" s="83">
        <f t="shared" si="9"/>
        <v>0</v>
      </c>
      <c r="O32" s="83">
        <f t="shared" si="9"/>
        <v>0</v>
      </c>
      <c r="P32" s="83">
        <f t="shared" si="9"/>
        <v>0</v>
      </c>
      <c r="Q32" s="141">
        <f t="shared" si="9"/>
        <v>0</v>
      </c>
      <c r="R32" s="121">
        <f t="shared" si="9"/>
        <v>0</v>
      </c>
      <c r="S32" s="83">
        <f t="shared" si="9"/>
        <v>0</v>
      </c>
      <c r="T32" s="83">
        <f t="shared" si="9"/>
        <v>0</v>
      </c>
      <c r="U32" s="83">
        <f t="shared" si="9"/>
        <v>0</v>
      </c>
      <c r="V32" s="83">
        <f t="shared" si="9"/>
        <v>0</v>
      </c>
      <c r="W32" s="83">
        <f t="shared" si="9"/>
        <v>0</v>
      </c>
      <c r="X32" s="83">
        <f t="shared" si="9"/>
        <v>0</v>
      </c>
      <c r="Y32" s="84">
        <f t="shared" si="9"/>
        <v>0</v>
      </c>
      <c r="Z32" s="119">
        <f t="shared" si="9"/>
        <v>0</v>
      </c>
      <c r="AA32" s="83">
        <f t="shared" si="9"/>
        <v>0</v>
      </c>
      <c r="AB32" s="83">
        <f t="shared" si="9"/>
        <v>0</v>
      </c>
      <c r="AC32" s="83">
        <f t="shared" si="9"/>
        <v>0</v>
      </c>
      <c r="AD32" s="83">
        <f>SUM(AD25:AD31)</f>
        <v>0</v>
      </c>
      <c r="AE32" s="83">
        <f>SUM(AE25:AE31)</f>
        <v>0</v>
      </c>
      <c r="AF32" s="83">
        <f t="shared" si="9"/>
        <v>0</v>
      </c>
      <c r="AG32" s="84">
        <f>SUM(AG25:AG31)</f>
        <v>0</v>
      </c>
      <c r="AH32" s="123">
        <f>SUM(B32:AG32)</f>
        <v>0</v>
      </c>
      <c r="AI32" s="38"/>
      <c r="AJ32" s="124">
        <f t="shared" si="8"/>
        <v>0</v>
      </c>
    </row>
    <row r="33" spans="1:36" x14ac:dyDescent="0.3">
      <c r="J33" s="26"/>
      <c r="R33" s="26"/>
      <c r="Y33" s="26"/>
      <c r="AG33" s="26"/>
      <c r="AJ33" s="30"/>
    </row>
    <row r="34" spans="1:36" ht="40.049999999999997" customHeight="1" x14ac:dyDescent="0.3">
      <c r="A34" s="7" t="s">
        <v>43</v>
      </c>
      <c r="B34" s="65">
        <f>SUM(B12+B20+B23+B32)</f>
        <v>0</v>
      </c>
      <c r="C34" s="65">
        <f t="shared" ref="C34:AG34" si="10">SUM(C12+C20+C23+C32)</f>
        <v>0</v>
      </c>
      <c r="D34" s="65">
        <f>SUM(D12+D20+D23+D32)</f>
        <v>0</v>
      </c>
      <c r="E34" s="65">
        <f t="shared" si="10"/>
        <v>0</v>
      </c>
      <c r="F34" s="65">
        <f t="shared" si="10"/>
        <v>0</v>
      </c>
      <c r="G34" s="65">
        <f t="shared" si="10"/>
        <v>0</v>
      </c>
      <c r="H34" s="65">
        <f t="shared" si="10"/>
        <v>0</v>
      </c>
      <c r="I34" s="67">
        <f t="shared" si="10"/>
        <v>0</v>
      </c>
      <c r="J34" s="65">
        <f t="shared" si="10"/>
        <v>0</v>
      </c>
      <c r="K34" s="65">
        <f t="shared" si="10"/>
        <v>0</v>
      </c>
      <c r="L34" s="65">
        <f t="shared" si="10"/>
        <v>0</v>
      </c>
      <c r="M34" s="65">
        <f t="shared" si="10"/>
        <v>0</v>
      </c>
      <c r="N34" s="65">
        <f t="shared" si="10"/>
        <v>0</v>
      </c>
      <c r="O34" s="65">
        <f t="shared" si="10"/>
        <v>0</v>
      </c>
      <c r="P34" s="65">
        <f t="shared" si="10"/>
        <v>0</v>
      </c>
      <c r="Q34" s="118">
        <f t="shared" si="10"/>
        <v>0</v>
      </c>
      <c r="R34" s="122">
        <f t="shared" si="10"/>
        <v>0</v>
      </c>
      <c r="S34" s="65">
        <f t="shared" si="10"/>
        <v>0</v>
      </c>
      <c r="T34" s="65">
        <f t="shared" si="10"/>
        <v>0</v>
      </c>
      <c r="U34" s="65">
        <f t="shared" si="10"/>
        <v>0</v>
      </c>
      <c r="V34" s="65">
        <f t="shared" si="10"/>
        <v>0</v>
      </c>
      <c r="W34" s="65">
        <f t="shared" si="10"/>
        <v>0</v>
      </c>
      <c r="X34" s="65">
        <f t="shared" si="10"/>
        <v>0</v>
      </c>
      <c r="Y34" s="118">
        <f t="shared" si="10"/>
        <v>0</v>
      </c>
      <c r="Z34" s="122">
        <f t="shared" si="10"/>
        <v>0</v>
      </c>
      <c r="AA34" s="65">
        <f t="shared" si="10"/>
        <v>0</v>
      </c>
      <c r="AB34" s="65">
        <f t="shared" si="10"/>
        <v>0</v>
      </c>
      <c r="AC34" s="65">
        <f>SUM(AC12+AC20+AC23+AC32)</f>
        <v>0</v>
      </c>
      <c r="AD34" s="65">
        <f t="shared" si="10"/>
        <v>0</v>
      </c>
      <c r="AE34" s="65">
        <f>SUM(AE12+AE20+AE23+AE32)</f>
        <v>0</v>
      </c>
      <c r="AF34" s="65">
        <f>SUM(AF12+AF20+AF23+AF32)</f>
        <v>0</v>
      </c>
      <c r="AG34" s="118">
        <f t="shared" si="10"/>
        <v>0</v>
      </c>
      <c r="AH34" s="125">
        <f>SUM(B34:AG34)</f>
        <v>0</v>
      </c>
      <c r="AI34" s="72"/>
      <c r="AJ34" s="72"/>
    </row>
    <row r="35" spans="1:36" ht="85.2" customHeight="1" x14ac:dyDescent="0.3">
      <c r="A35" s="7" t="s">
        <v>221</v>
      </c>
      <c r="B35" s="95"/>
      <c r="C35" s="93"/>
      <c r="D35" s="93"/>
      <c r="E35" s="93"/>
      <c r="F35" s="93"/>
      <c r="G35" s="93"/>
      <c r="H35" s="93"/>
      <c r="I35" s="94"/>
      <c r="J35" s="95"/>
      <c r="K35" s="93"/>
      <c r="L35" s="93"/>
      <c r="M35" s="93"/>
      <c r="N35" s="93"/>
      <c r="O35" s="93"/>
      <c r="P35" s="93"/>
      <c r="Q35" s="94"/>
      <c r="R35" s="95"/>
      <c r="S35" s="93"/>
      <c r="T35" s="93"/>
      <c r="U35" s="93"/>
      <c r="V35" s="93"/>
      <c r="W35" s="93"/>
      <c r="X35" s="93"/>
      <c r="Y35" s="94"/>
      <c r="Z35" s="95"/>
      <c r="AA35" s="93"/>
      <c r="AB35" s="93"/>
      <c r="AC35" s="93"/>
      <c r="AD35" s="93"/>
      <c r="AE35" s="93"/>
      <c r="AF35" s="93"/>
      <c r="AG35" s="94"/>
      <c r="AH35" s="95"/>
      <c r="AI35" s="103"/>
      <c r="AJ35" s="103"/>
    </row>
    <row r="36" spans="1:36" ht="43.8" customHeight="1" x14ac:dyDescent="0.3">
      <c r="A36" s="7" t="s">
        <v>44</v>
      </c>
      <c r="B36" s="65">
        <f>B34*B35</f>
        <v>0</v>
      </c>
      <c r="C36" s="65">
        <f t="shared" ref="C36:AG36" si="11">C34*C35</f>
        <v>0</v>
      </c>
      <c r="D36" s="65">
        <f>D34*D35</f>
        <v>0</v>
      </c>
      <c r="E36" s="65">
        <f t="shared" si="11"/>
        <v>0</v>
      </c>
      <c r="F36" s="65">
        <f t="shared" si="11"/>
        <v>0</v>
      </c>
      <c r="G36" s="65">
        <f>G34*G35</f>
        <v>0</v>
      </c>
      <c r="H36" s="65">
        <f t="shared" si="11"/>
        <v>0</v>
      </c>
      <c r="I36" s="118">
        <f t="shared" si="11"/>
        <v>0</v>
      </c>
      <c r="J36" s="122">
        <f t="shared" si="11"/>
        <v>0</v>
      </c>
      <c r="K36" s="65">
        <f t="shared" si="11"/>
        <v>0</v>
      </c>
      <c r="L36" s="65">
        <f t="shared" si="11"/>
        <v>0</v>
      </c>
      <c r="M36" s="65">
        <f t="shared" si="11"/>
        <v>0</v>
      </c>
      <c r="N36" s="65">
        <f t="shared" si="11"/>
        <v>0</v>
      </c>
      <c r="O36" s="65">
        <f t="shared" si="11"/>
        <v>0</v>
      </c>
      <c r="P36" s="65">
        <f t="shared" si="11"/>
        <v>0</v>
      </c>
      <c r="Q36" s="118">
        <f t="shared" si="11"/>
        <v>0</v>
      </c>
      <c r="R36" s="122">
        <f t="shared" si="11"/>
        <v>0</v>
      </c>
      <c r="S36" s="65">
        <f t="shared" si="11"/>
        <v>0</v>
      </c>
      <c r="T36" s="65">
        <f t="shared" si="11"/>
        <v>0</v>
      </c>
      <c r="U36" s="65">
        <f t="shared" si="11"/>
        <v>0</v>
      </c>
      <c r="V36" s="65">
        <f t="shared" si="11"/>
        <v>0</v>
      </c>
      <c r="W36" s="65">
        <f t="shared" si="11"/>
        <v>0</v>
      </c>
      <c r="X36" s="65">
        <f t="shared" si="11"/>
        <v>0</v>
      </c>
      <c r="Y36" s="118">
        <f t="shared" si="11"/>
        <v>0</v>
      </c>
      <c r="Z36" s="122">
        <f t="shared" si="11"/>
        <v>0</v>
      </c>
      <c r="AA36" s="65">
        <f t="shared" si="11"/>
        <v>0</v>
      </c>
      <c r="AB36" s="65">
        <f t="shared" si="11"/>
        <v>0</v>
      </c>
      <c r="AC36" s="65">
        <f t="shared" si="11"/>
        <v>0</v>
      </c>
      <c r="AD36" s="65">
        <f>AD34*AD35</f>
        <v>0</v>
      </c>
      <c r="AE36" s="65">
        <f>AE34*AE35</f>
        <v>0</v>
      </c>
      <c r="AF36" s="65">
        <f>AF34*AF35</f>
        <v>0</v>
      </c>
      <c r="AG36" s="67">
        <f t="shared" si="11"/>
        <v>0</v>
      </c>
      <c r="AH36" s="123">
        <f>SUM(B36:AG36)</f>
        <v>0</v>
      </c>
      <c r="AI36" s="72"/>
      <c r="AJ36" s="72"/>
    </row>
    <row r="37" spans="1:36" ht="43.8" customHeight="1" x14ac:dyDescent="0.3"/>
  </sheetData>
  <mergeCells count="6">
    <mergeCell ref="B24:AJ24"/>
    <mergeCell ref="A1:AJ1"/>
    <mergeCell ref="A3:AJ3"/>
    <mergeCell ref="B6:AJ6"/>
    <mergeCell ref="B13:AJ13"/>
    <mergeCell ref="B21:AJ2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EE0F-6F89-41FC-ABAD-6117E5011039}">
  <sheetPr>
    <pageSetUpPr fitToPage="1"/>
  </sheetPr>
  <dimension ref="A1:AJ19"/>
  <sheetViews>
    <sheetView topLeftCell="A5" zoomScale="60" zoomScaleNormal="60" workbookViewId="0">
      <selection activeCell="AH14" sqref="AH14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47.44140625" style="1" bestFit="1" customWidth="1"/>
    <col min="11" max="17" width="47.44140625" style="1" customWidth="1"/>
    <col min="18" max="18" width="47.44140625" style="1" bestFit="1" customWidth="1"/>
    <col min="19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29.2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7" t="s">
        <v>143</v>
      </c>
      <c r="B6" s="143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5"/>
    </row>
    <row r="7" spans="1:36" s="2" customFormat="1" ht="34.950000000000003" customHeight="1" x14ac:dyDescent="0.3">
      <c r="A7" s="31" t="s">
        <v>145</v>
      </c>
      <c r="B7" s="44"/>
      <c r="C7" s="44"/>
      <c r="D7" s="44"/>
      <c r="E7" s="44"/>
      <c r="F7" s="44"/>
      <c r="G7" s="44"/>
      <c r="H7" s="44"/>
      <c r="I7" s="51"/>
      <c r="J7" s="63"/>
      <c r="K7" s="44"/>
      <c r="L7" s="44"/>
      <c r="M7" s="44"/>
      <c r="N7" s="44"/>
      <c r="O7" s="44"/>
      <c r="P7" s="44"/>
      <c r="Q7" s="56"/>
      <c r="R7" s="52"/>
      <c r="S7" s="44"/>
      <c r="T7" s="44"/>
      <c r="U7" s="44"/>
      <c r="V7" s="44"/>
      <c r="W7" s="44"/>
      <c r="X7" s="44"/>
      <c r="Y7" s="56"/>
      <c r="Z7" s="52"/>
      <c r="AA7" s="44"/>
      <c r="AB7" s="44"/>
      <c r="AC7" s="44"/>
      <c r="AD7" s="44"/>
      <c r="AE7" s="44"/>
      <c r="AF7" s="44"/>
      <c r="AG7" s="51"/>
      <c r="AH7" s="125">
        <f>SUM(B7:AG7)</f>
        <v>0</v>
      </c>
      <c r="AI7" s="127"/>
      <c r="AJ7" s="124">
        <f>AH7*AI7</f>
        <v>0</v>
      </c>
    </row>
    <row r="8" spans="1:36" s="2" customFormat="1" ht="34.950000000000003" customHeight="1" x14ac:dyDescent="0.3">
      <c r="A8" s="32" t="s">
        <v>146</v>
      </c>
      <c r="B8" s="44"/>
      <c r="C8" s="44"/>
      <c r="D8" s="44"/>
      <c r="E8" s="44"/>
      <c r="F8" s="44"/>
      <c r="G8" s="44"/>
      <c r="H8" s="44"/>
      <c r="I8" s="51"/>
      <c r="J8" s="63"/>
      <c r="K8" s="44"/>
      <c r="L8" s="44"/>
      <c r="M8" s="44"/>
      <c r="N8" s="44"/>
      <c r="O8" s="44"/>
      <c r="P8" s="44"/>
      <c r="Q8" s="56"/>
      <c r="R8" s="52"/>
      <c r="S8" s="44"/>
      <c r="T8" s="44"/>
      <c r="U8" s="44"/>
      <c r="V8" s="44"/>
      <c r="W8" s="44"/>
      <c r="X8" s="44"/>
      <c r="Y8" s="51"/>
      <c r="Z8" s="63"/>
      <c r="AA8" s="44"/>
      <c r="AB8" s="44"/>
      <c r="AC8" s="44"/>
      <c r="AD8" s="44"/>
      <c r="AE8" s="44"/>
      <c r="AF8" s="44"/>
      <c r="AG8" s="51"/>
      <c r="AH8" s="125">
        <f>SUM(B8:AG8)</f>
        <v>0</v>
      </c>
      <c r="AI8" s="127"/>
      <c r="AJ8" s="124">
        <f t="shared" ref="AJ8:AJ11" si="0">AH8*AI8</f>
        <v>0</v>
      </c>
    </row>
    <row r="9" spans="1:36" s="2" customFormat="1" ht="34.950000000000003" customHeight="1" x14ac:dyDescent="0.3">
      <c r="A9" s="32" t="s">
        <v>147</v>
      </c>
      <c r="B9" s="44"/>
      <c r="C9" s="44"/>
      <c r="D9" s="44"/>
      <c r="E9" s="44"/>
      <c r="F9" s="44"/>
      <c r="G9" s="44"/>
      <c r="H9" s="44"/>
      <c r="I9" s="56"/>
      <c r="J9" s="52"/>
      <c r="K9" s="44"/>
      <c r="L9" s="44"/>
      <c r="M9" s="44"/>
      <c r="N9" s="44"/>
      <c r="O9" s="44"/>
      <c r="P9" s="44"/>
      <c r="Q9" s="56"/>
      <c r="R9" s="52"/>
      <c r="S9" s="44"/>
      <c r="T9" s="44"/>
      <c r="U9" s="44"/>
      <c r="V9" s="44"/>
      <c r="W9" s="44"/>
      <c r="X9" s="44"/>
      <c r="Y9" s="51"/>
      <c r="Z9" s="63"/>
      <c r="AA9" s="44"/>
      <c r="AB9" s="44"/>
      <c r="AC9" s="44"/>
      <c r="AD9" s="44"/>
      <c r="AE9" s="44"/>
      <c r="AF9" s="44"/>
      <c r="AG9" s="51"/>
      <c r="AH9" s="125">
        <f t="shared" ref="AH9:AH10" si="1">SUM(B9:AG9)</f>
        <v>0</v>
      </c>
      <c r="AI9" s="127"/>
      <c r="AJ9" s="124">
        <f t="shared" si="0"/>
        <v>0</v>
      </c>
    </row>
    <row r="10" spans="1:36" s="2" customFormat="1" ht="34.950000000000003" customHeight="1" x14ac:dyDescent="0.3">
      <c r="A10" s="31" t="s">
        <v>148</v>
      </c>
      <c r="B10" s="44"/>
      <c r="C10" s="44"/>
      <c r="D10" s="44"/>
      <c r="E10" s="44"/>
      <c r="F10" s="44"/>
      <c r="G10" s="44"/>
      <c r="H10" s="44"/>
      <c r="I10" s="56"/>
      <c r="J10" s="52"/>
      <c r="K10" s="44"/>
      <c r="L10" s="44"/>
      <c r="M10" s="44"/>
      <c r="N10" s="44"/>
      <c r="O10" s="44"/>
      <c r="P10" s="44"/>
      <c r="Q10" s="56"/>
      <c r="R10" s="52"/>
      <c r="S10" s="44"/>
      <c r="T10" s="44"/>
      <c r="U10" s="44"/>
      <c r="V10" s="44"/>
      <c r="W10" s="44"/>
      <c r="X10" s="44"/>
      <c r="Y10" s="51"/>
      <c r="Z10" s="63"/>
      <c r="AA10" s="44"/>
      <c r="AB10" s="44"/>
      <c r="AC10" s="44"/>
      <c r="AD10" s="44"/>
      <c r="AE10" s="44"/>
      <c r="AF10" s="44"/>
      <c r="AG10" s="51"/>
      <c r="AH10" s="125">
        <f t="shared" si="1"/>
        <v>0</v>
      </c>
      <c r="AI10" s="127"/>
      <c r="AJ10" s="124">
        <f>AH10*AI10</f>
        <v>0</v>
      </c>
    </row>
    <row r="11" spans="1:36" s="2" customFormat="1" ht="34.950000000000003" customHeight="1" x14ac:dyDescent="0.3">
      <c r="A11" s="37" t="s">
        <v>144</v>
      </c>
      <c r="B11" s="8">
        <f>SUM(B7:B10)</f>
        <v>0</v>
      </c>
      <c r="C11" s="8">
        <f t="shared" ref="C11:AG11" si="2">SUM(C7:C10)</f>
        <v>0</v>
      </c>
      <c r="D11" s="8">
        <f t="shared" si="2"/>
        <v>0</v>
      </c>
      <c r="E11" s="8">
        <f t="shared" si="2"/>
        <v>0</v>
      </c>
      <c r="F11" s="8">
        <f t="shared" si="2"/>
        <v>0</v>
      </c>
      <c r="G11" s="8">
        <f t="shared" si="2"/>
        <v>0</v>
      </c>
      <c r="H11" s="8">
        <f t="shared" si="2"/>
        <v>0</v>
      </c>
      <c r="I11" s="8">
        <f t="shared" si="2"/>
        <v>0</v>
      </c>
      <c r="J11" s="8">
        <f t="shared" si="2"/>
        <v>0</v>
      </c>
      <c r="K11" s="8">
        <f t="shared" si="2"/>
        <v>0</v>
      </c>
      <c r="L11" s="8">
        <f t="shared" si="2"/>
        <v>0</v>
      </c>
      <c r="M11" s="8">
        <f t="shared" si="2"/>
        <v>0</v>
      </c>
      <c r="N11" s="8">
        <f t="shared" si="2"/>
        <v>0</v>
      </c>
      <c r="O11" s="8">
        <f t="shared" si="2"/>
        <v>0</v>
      </c>
      <c r="P11" s="8">
        <f t="shared" si="2"/>
        <v>0</v>
      </c>
      <c r="Q11" s="8">
        <f t="shared" si="2"/>
        <v>0</v>
      </c>
      <c r="R11" s="8">
        <f t="shared" si="2"/>
        <v>0</v>
      </c>
      <c r="S11" s="8">
        <f t="shared" si="2"/>
        <v>0</v>
      </c>
      <c r="T11" s="8">
        <f t="shared" si="2"/>
        <v>0</v>
      </c>
      <c r="U11" s="8">
        <f t="shared" si="2"/>
        <v>0</v>
      </c>
      <c r="V11" s="8">
        <f t="shared" si="2"/>
        <v>0</v>
      </c>
      <c r="W11" s="8">
        <f t="shared" si="2"/>
        <v>0</v>
      </c>
      <c r="X11" s="8">
        <f t="shared" si="2"/>
        <v>0</v>
      </c>
      <c r="Y11" s="8">
        <f t="shared" si="2"/>
        <v>0</v>
      </c>
      <c r="Z11" s="8">
        <f t="shared" si="2"/>
        <v>0</v>
      </c>
      <c r="AA11" s="8">
        <f t="shared" si="2"/>
        <v>0</v>
      </c>
      <c r="AB11" s="8">
        <f t="shared" si="2"/>
        <v>0</v>
      </c>
      <c r="AC11" s="8">
        <f t="shared" si="2"/>
        <v>0</v>
      </c>
      <c r="AD11" s="8">
        <f>SUM(AD7:AD10)</f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125">
        <f>SUM(B11:AG11)</f>
        <v>0</v>
      </c>
      <c r="AI11" s="14"/>
      <c r="AJ11" s="124">
        <f t="shared" si="0"/>
        <v>0</v>
      </c>
    </row>
    <row r="12" spans="1:36" s="2" customFormat="1" ht="34.950000000000003" customHeight="1" x14ac:dyDescent="0.3">
      <c r="A12" s="17" t="s">
        <v>149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5"/>
    </row>
    <row r="13" spans="1:36" s="2" customFormat="1" ht="99.6" customHeight="1" x14ac:dyDescent="0.3">
      <c r="A13" s="62" t="s">
        <v>151</v>
      </c>
      <c r="B13" s="8"/>
      <c r="C13" s="8"/>
      <c r="D13" s="8"/>
      <c r="E13" s="8"/>
      <c r="F13" s="8"/>
      <c r="G13" s="8"/>
      <c r="H13" s="8"/>
      <c r="I13" s="20"/>
      <c r="J13" s="14"/>
      <c r="K13" s="8"/>
      <c r="L13" s="8"/>
      <c r="M13" s="8"/>
      <c r="N13" s="8"/>
      <c r="O13" s="8"/>
      <c r="P13" s="8"/>
      <c r="Q13" s="20"/>
      <c r="R13" s="14"/>
      <c r="S13" s="8"/>
      <c r="T13" s="8"/>
      <c r="U13" s="8"/>
      <c r="V13" s="8"/>
      <c r="W13" s="8"/>
      <c r="X13" s="8"/>
      <c r="Y13" s="20"/>
      <c r="Z13" s="14"/>
      <c r="AA13" s="8"/>
      <c r="AB13" s="8"/>
      <c r="AC13" s="8"/>
      <c r="AD13" s="8"/>
      <c r="AE13" s="8"/>
      <c r="AF13" s="8"/>
      <c r="AG13" s="20"/>
      <c r="AH13" s="125">
        <f>SUM(B13:AG13)</f>
        <v>0</v>
      </c>
      <c r="AI13" s="14"/>
      <c r="AJ13" s="124">
        <f t="shared" ref="AJ13:AJ14" si="3">AH13*AI13</f>
        <v>0</v>
      </c>
    </row>
    <row r="14" spans="1:36" s="2" customFormat="1" ht="34.950000000000003" customHeight="1" x14ac:dyDescent="0.3">
      <c r="A14" s="37" t="s">
        <v>150</v>
      </c>
      <c r="B14" s="8">
        <f>SUM(B13)</f>
        <v>0</v>
      </c>
      <c r="C14" s="8">
        <f t="shared" ref="C14:AF14" si="4">SUM(C13)</f>
        <v>0</v>
      </c>
      <c r="D14" s="8">
        <f t="shared" si="4"/>
        <v>0</v>
      </c>
      <c r="E14" s="8">
        <f t="shared" si="4"/>
        <v>0</v>
      </c>
      <c r="F14" s="8">
        <f t="shared" si="4"/>
        <v>0</v>
      </c>
      <c r="G14" s="8">
        <f t="shared" si="4"/>
        <v>0</v>
      </c>
      <c r="H14" s="8">
        <f t="shared" si="4"/>
        <v>0</v>
      </c>
      <c r="I14" s="8">
        <f t="shared" si="4"/>
        <v>0</v>
      </c>
      <c r="J14" s="8">
        <f t="shared" si="4"/>
        <v>0</v>
      </c>
      <c r="K14" s="8">
        <f t="shared" si="4"/>
        <v>0</v>
      </c>
      <c r="L14" s="8">
        <f t="shared" si="4"/>
        <v>0</v>
      </c>
      <c r="M14" s="8">
        <f t="shared" si="4"/>
        <v>0</v>
      </c>
      <c r="N14" s="8">
        <f t="shared" si="4"/>
        <v>0</v>
      </c>
      <c r="O14" s="8">
        <f t="shared" si="4"/>
        <v>0</v>
      </c>
      <c r="P14" s="8">
        <f t="shared" si="4"/>
        <v>0</v>
      </c>
      <c r="Q14" s="8">
        <f t="shared" si="4"/>
        <v>0</v>
      </c>
      <c r="R14" s="8">
        <f t="shared" si="4"/>
        <v>0</v>
      </c>
      <c r="S14" s="8">
        <f t="shared" si="4"/>
        <v>0</v>
      </c>
      <c r="T14" s="8">
        <f t="shared" si="4"/>
        <v>0</v>
      </c>
      <c r="U14" s="8">
        <f t="shared" si="4"/>
        <v>0</v>
      </c>
      <c r="V14" s="8">
        <f t="shared" si="4"/>
        <v>0</v>
      </c>
      <c r="W14" s="8">
        <f t="shared" si="4"/>
        <v>0</v>
      </c>
      <c r="X14" s="8">
        <f t="shared" si="4"/>
        <v>0</v>
      </c>
      <c r="Y14" s="8">
        <f t="shared" si="4"/>
        <v>0</v>
      </c>
      <c r="Z14" s="8">
        <f t="shared" si="4"/>
        <v>0</v>
      </c>
      <c r="AA14" s="8">
        <f t="shared" si="4"/>
        <v>0</v>
      </c>
      <c r="AB14" s="8">
        <f>SUM(AB13)</f>
        <v>0</v>
      </c>
      <c r="AC14" s="8">
        <f t="shared" si="4"/>
        <v>0</v>
      </c>
      <c r="AD14" s="8">
        <f>SUM(AD13)</f>
        <v>0</v>
      </c>
      <c r="AE14" s="8">
        <f t="shared" si="4"/>
        <v>0</v>
      </c>
      <c r="AF14" s="8">
        <f t="shared" si="4"/>
        <v>0</v>
      </c>
      <c r="AG14" s="8">
        <f>SUM(AG13)</f>
        <v>0</v>
      </c>
      <c r="AH14" s="125">
        <f t="shared" ref="AH14" si="5">SUM(B14:AG14)</f>
        <v>0</v>
      </c>
      <c r="AI14" s="14"/>
      <c r="AJ14" s="124">
        <f t="shared" si="3"/>
        <v>0</v>
      </c>
    </row>
    <row r="15" spans="1:36" x14ac:dyDescent="0.3">
      <c r="A15" s="61"/>
      <c r="I15" s="34"/>
      <c r="Q15" s="34"/>
      <c r="Y15" s="41"/>
      <c r="AG15" s="30"/>
      <c r="AH15" s="26"/>
      <c r="AJ15" s="30"/>
    </row>
    <row r="16" spans="1:36" ht="40.049999999999997" customHeight="1" x14ac:dyDescent="0.3">
      <c r="A16" s="7" t="s">
        <v>43</v>
      </c>
      <c r="B16" s="65">
        <f>SUM(B11+B14)</f>
        <v>0</v>
      </c>
      <c r="C16" s="65">
        <f t="shared" ref="C16:AF16" si="6">SUM(C11+C14)</f>
        <v>0</v>
      </c>
      <c r="D16" s="65">
        <f t="shared" si="6"/>
        <v>0</v>
      </c>
      <c r="E16" s="65">
        <f t="shared" si="6"/>
        <v>0</v>
      </c>
      <c r="F16" s="65">
        <f t="shared" si="6"/>
        <v>0</v>
      </c>
      <c r="G16" s="65">
        <f t="shared" si="6"/>
        <v>0</v>
      </c>
      <c r="H16" s="65">
        <f t="shared" si="6"/>
        <v>0</v>
      </c>
      <c r="I16" s="65">
        <f t="shared" si="6"/>
        <v>0</v>
      </c>
      <c r="J16" s="65">
        <f t="shared" si="6"/>
        <v>0</v>
      </c>
      <c r="K16" s="65">
        <f t="shared" si="6"/>
        <v>0</v>
      </c>
      <c r="L16" s="65">
        <f t="shared" si="6"/>
        <v>0</v>
      </c>
      <c r="M16" s="65">
        <f t="shared" si="6"/>
        <v>0</v>
      </c>
      <c r="N16" s="65">
        <f t="shared" si="6"/>
        <v>0</v>
      </c>
      <c r="O16" s="65">
        <f t="shared" si="6"/>
        <v>0</v>
      </c>
      <c r="P16" s="65">
        <f t="shared" si="6"/>
        <v>0</v>
      </c>
      <c r="Q16" s="65">
        <f t="shared" si="6"/>
        <v>0</v>
      </c>
      <c r="R16" s="65">
        <f t="shared" si="6"/>
        <v>0</v>
      </c>
      <c r="S16" s="65">
        <f t="shared" si="6"/>
        <v>0</v>
      </c>
      <c r="T16" s="65">
        <f t="shared" si="6"/>
        <v>0</v>
      </c>
      <c r="U16" s="65">
        <f t="shared" si="6"/>
        <v>0</v>
      </c>
      <c r="V16" s="65">
        <f t="shared" si="6"/>
        <v>0</v>
      </c>
      <c r="W16" s="65">
        <f t="shared" si="6"/>
        <v>0</v>
      </c>
      <c r="X16" s="65">
        <f t="shared" si="6"/>
        <v>0</v>
      </c>
      <c r="Y16" s="65">
        <f t="shared" si="6"/>
        <v>0</v>
      </c>
      <c r="Z16" s="65">
        <f t="shared" si="6"/>
        <v>0</v>
      </c>
      <c r="AA16" s="65">
        <f t="shared" si="6"/>
        <v>0</v>
      </c>
      <c r="AB16" s="65">
        <f t="shared" si="6"/>
        <v>0</v>
      </c>
      <c r="AC16" s="65">
        <f t="shared" si="6"/>
        <v>0</v>
      </c>
      <c r="AD16" s="65">
        <f>SUM(AD11+AD14)</f>
        <v>0</v>
      </c>
      <c r="AE16" s="65">
        <f t="shared" si="6"/>
        <v>0</v>
      </c>
      <c r="AF16" s="65">
        <f t="shared" si="6"/>
        <v>0</v>
      </c>
      <c r="AG16" s="65">
        <f>SUM(AG11+AG14)</f>
        <v>0</v>
      </c>
      <c r="AH16" s="125">
        <f>SUM(B16:AG16)</f>
        <v>0</v>
      </c>
      <c r="AI16" s="72"/>
      <c r="AJ16" s="72"/>
    </row>
    <row r="17" spans="1:36" ht="88.2" customHeight="1" x14ac:dyDescent="0.3">
      <c r="A17" s="7" t="s">
        <v>221</v>
      </c>
      <c r="B17" s="65"/>
      <c r="C17" s="66"/>
      <c r="D17" s="66"/>
      <c r="E17" s="66"/>
      <c r="F17" s="66"/>
      <c r="G17" s="66"/>
      <c r="H17" s="66"/>
      <c r="I17" s="67"/>
      <c r="J17" s="65"/>
      <c r="K17" s="66"/>
      <c r="L17" s="66"/>
      <c r="M17" s="66"/>
      <c r="N17" s="66"/>
      <c r="O17" s="66"/>
      <c r="P17" s="66"/>
      <c r="Q17" s="67"/>
      <c r="R17" s="65"/>
      <c r="S17" s="66"/>
      <c r="T17" s="66"/>
      <c r="U17" s="66"/>
      <c r="V17" s="66"/>
      <c r="W17" s="66"/>
      <c r="X17" s="66"/>
      <c r="Y17" s="67"/>
      <c r="Z17" s="65"/>
      <c r="AA17" s="66"/>
      <c r="AB17" s="66"/>
      <c r="AC17" s="66"/>
      <c r="AD17" s="66"/>
      <c r="AE17" s="66"/>
      <c r="AF17" s="66"/>
      <c r="AG17" s="67"/>
      <c r="AH17" s="65"/>
      <c r="AI17" s="72"/>
      <c r="AJ17" s="72"/>
    </row>
    <row r="18" spans="1:36" ht="43.8" customHeight="1" x14ac:dyDescent="0.3">
      <c r="A18" s="7" t="s">
        <v>44</v>
      </c>
      <c r="B18" s="65">
        <f>B16*B17</f>
        <v>0</v>
      </c>
      <c r="C18" s="65">
        <f t="shared" ref="C18:AG18" si="7">C16*C17</f>
        <v>0</v>
      </c>
      <c r="D18" s="65">
        <f t="shared" si="7"/>
        <v>0</v>
      </c>
      <c r="E18" s="65">
        <f t="shared" si="7"/>
        <v>0</v>
      </c>
      <c r="F18" s="65">
        <f t="shared" si="7"/>
        <v>0</v>
      </c>
      <c r="G18" s="65">
        <f t="shared" si="7"/>
        <v>0</v>
      </c>
      <c r="H18" s="65">
        <f t="shared" si="7"/>
        <v>0</v>
      </c>
      <c r="I18" s="65">
        <f t="shared" si="7"/>
        <v>0</v>
      </c>
      <c r="J18" s="65">
        <f t="shared" si="7"/>
        <v>0</v>
      </c>
      <c r="K18" s="65">
        <f t="shared" si="7"/>
        <v>0</v>
      </c>
      <c r="L18" s="65">
        <f t="shared" si="7"/>
        <v>0</v>
      </c>
      <c r="M18" s="65">
        <f t="shared" si="7"/>
        <v>0</v>
      </c>
      <c r="N18" s="65">
        <f t="shared" si="7"/>
        <v>0</v>
      </c>
      <c r="O18" s="65">
        <f t="shared" si="7"/>
        <v>0</v>
      </c>
      <c r="P18" s="65">
        <f t="shared" si="7"/>
        <v>0</v>
      </c>
      <c r="Q18" s="65">
        <f t="shared" si="7"/>
        <v>0</v>
      </c>
      <c r="R18" s="65">
        <f t="shared" si="7"/>
        <v>0</v>
      </c>
      <c r="S18" s="65">
        <f t="shared" si="7"/>
        <v>0</v>
      </c>
      <c r="T18" s="65">
        <f t="shared" si="7"/>
        <v>0</v>
      </c>
      <c r="U18" s="65">
        <f t="shared" si="7"/>
        <v>0</v>
      </c>
      <c r="V18" s="65">
        <f t="shared" si="7"/>
        <v>0</v>
      </c>
      <c r="W18" s="65">
        <f t="shared" si="7"/>
        <v>0</v>
      </c>
      <c r="X18" s="65">
        <f t="shared" si="7"/>
        <v>0</v>
      </c>
      <c r="Y18" s="65">
        <f t="shared" si="7"/>
        <v>0</v>
      </c>
      <c r="Z18" s="65">
        <f t="shared" si="7"/>
        <v>0</v>
      </c>
      <c r="AA18" s="65">
        <f t="shared" si="7"/>
        <v>0</v>
      </c>
      <c r="AB18" s="65">
        <f t="shared" si="7"/>
        <v>0</v>
      </c>
      <c r="AC18" s="65">
        <f t="shared" si="7"/>
        <v>0</v>
      </c>
      <c r="AD18" s="65">
        <f t="shared" si="7"/>
        <v>0</v>
      </c>
      <c r="AE18" s="65">
        <f t="shared" si="7"/>
        <v>0</v>
      </c>
      <c r="AF18" s="65">
        <f t="shared" si="7"/>
        <v>0</v>
      </c>
      <c r="AG18" s="65">
        <f t="shared" si="7"/>
        <v>0</v>
      </c>
      <c r="AH18" s="125">
        <f>SUM(B18:AG18)</f>
        <v>0</v>
      </c>
      <c r="AI18" s="72"/>
      <c r="AJ18" s="72"/>
    </row>
    <row r="19" spans="1:36" ht="43.8" customHeight="1" x14ac:dyDescent="0.3"/>
  </sheetData>
  <mergeCells count="4">
    <mergeCell ref="A1:AJ1"/>
    <mergeCell ref="A3:AJ3"/>
    <mergeCell ref="B6:AJ6"/>
    <mergeCell ref="B12:AJ12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BA41-B3EE-4C33-AC26-7CF1890B96D1}">
  <sheetPr>
    <pageSetUpPr fitToPage="1"/>
  </sheetPr>
  <dimension ref="A1:AK23"/>
  <sheetViews>
    <sheetView topLeftCell="A9" zoomScale="63" zoomScaleNormal="70" workbookViewId="0">
      <selection activeCell="AA22" sqref="AA22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9" width="47.44140625" style="1" customWidth="1"/>
    <col min="10" max="10" width="62.6640625" style="1" customWidth="1"/>
    <col min="11" max="17" width="47.44140625" style="1" customWidth="1"/>
    <col min="18" max="18" width="70.21875" style="1" customWidth="1"/>
    <col min="19" max="25" width="47.44140625" style="1" customWidth="1"/>
    <col min="26" max="26" width="65.77734375" style="1" customWidth="1"/>
    <col min="27" max="27" width="57.44140625" style="1" customWidth="1"/>
    <col min="28" max="33" width="47.44140625" style="1" customWidth="1"/>
    <col min="34" max="34" width="44.77734375" style="1" bestFit="1" customWidth="1"/>
    <col min="35" max="35" width="44.77734375" style="1" customWidth="1"/>
    <col min="36" max="36" width="41.88671875" style="1" customWidth="1"/>
    <col min="37" max="285" width="11.44140625" style="1"/>
    <col min="286" max="286" width="5.88671875" style="1" bestFit="1" customWidth="1"/>
    <col min="287" max="287" width="160.6640625" style="1" customWidth="1"/>
    <col min="288" max="288" width="69.33203125" style="1" customWidth="1"/>
    <col min="289" max="541" width="11.44140625" style="1"/>
    <col min="542" max="542" width="5.88671875" style="1" bestFit="1" customWidth="1"/>
    <col min="543" max="543" width="160.6640625" style="1" customWidth="1"/>
    <col min="544" max="544" width="69.33203125" style="1" customWidth="1"/>
    <col min="545" max="797" width="11.44140625" style="1"/>
    <col min="798" max="798" width="5.88671875" style="1" bestFit="1" customWidth="1"/>
    <col min="799" max="799" width="160.6640625" style="1" customWidth="1"/>
    <col min="800" max="800" width="69.33203125" style="1" customWidth="1"/>
    <col min="801" max="1053" width="11.44140625" style="1"/>
    <col min="1054" max="1054" width="5.88671875" style="1" bestFit="1" customWidth="1"/>
    <col min="1055" max="1055" width="160.6640625" style="1" customWidth="1"/>
    <col min="1056" max="1056" width="69.33203125" style="1" customWidth="1"/>
    <col min="1057" max="1309" width="11.44140625" style="1"/>
    <col min="1310" max="1310" width="5.88671875" style="1" bestFit="1" customWidth="1"/>
    <col min="1311" max="1311" width="160.6640625" style="1" customWidth="1"/>
    <col min="1312" max="1312" width="69.33203125" style="1" customWidth="1"/>
    <col min="1313" max="1565" width="11.44140625" style="1"/>
    <col min="1566" max="1566" width="5.88671875" style="1" bestFit="1" customWidth="1"/>
    <col min="1567" max="1567" width="160.6640625" style="1" customWidth="1"/>
    <col min="1568" max="1568" width="69.33203125" style="1" customWidth="1"/>
    <col min="1569" max="1821" width="11.44140625" style="1"/>
    <col min="1822" max="1822" width="5.88671875" style="1" bestFit="1" customWidth="1"/>
    <col min="1823" max="1823" width="160.6640625" style="1" customWidth="1"/>
    <col min="1824" max="1824" width="69.33203125" style="1" customWidth="1"/>
    <col min="1825" max="2077" width="11.44140625" style="1"/>
    <col min="2078" max="2078" width="5.88671875" style="1" bestFit="1" customWidth="1"/>
    <col min="2079" max="2079" width="160.6640625" style="1" customWidth="1"/>
    <col min="2080" max="2080" width="69.33203125" style="1" customWidth="1"/>
    <col min="2081" max="2333" width="11.44140625" style="1"/>
    <col min="2334" max="2334" width="5.88671875" style="1" bestFit="1" customWidth="1"/>
    <col min="2335" max="2335" width="160.6640625" style="1" customWidth="1"/>
    <col min="2336" max="2336" width="69.33203125" style="1" customWidth="1"/>
    <col min="2337" max="2589" width="11.44140625" style="1"/>
    <col min="2590" max="2590" width="5.88671875" style="1" bestFit="1" customWidth="1"/>
    <col min="2591" max="2591" width="160.6640625" style="1" customWidth="1"/>
    <col min="2592" max="2592" width="69.33203125" style="1" customWidth="1"/>
    <col min="2593" max="2845" width="11.44140625" style="1"/>
    <col min="2846" max="2846" width="5.88671875" style="1" bestFit="1" customWidth="1"/>
    <col min="2847" max="2847" width="160.6640625" style="1" customWidth="1"/>
    <col min="2848" max="2848" width="69.33203125" style="1" customWidth="1"/>
    <col min="2849" max="3101" width="11.44140625" style="1"/>
    <col min="3102" max="3102" width="5.88671875" style="1" bestFit="1" customWidth="1"/>
    <col min="3103" max="3103" width="160.6640625" style="1" customWidth="1"/>
    <col min="3104" max="3104" width="69.33203125" style="1" customWidth="1"/>
    <col min="3105" max="3357" width="11.44140625" style="1"/>
    <col min="3358" max="3358" width="5.88671875" style="1" bestFit="1" customWidth="1"/>
    <col min="3359" max="3359" width="160.6640625" style="1" customWidth="1"/>
    <col min="3360" max="3360" width="69.33203125" style="1" customWidth="1"/>
    <col min="3361" max="3613" width="11.44140625" style="1"/>
    <col min="3614" max="3614" width="5.88671875" style="1" bestFit="1" customWidth="1"/>
    <col min="3615" max="3615" width="160.6640625" style="1" customWidth="1"/>
    <col min="3616" max="3616" width="69.33203125" style="1" customWidth="1"/>
    <col min="3617" max="3869" width="11.44140625" style="1"/>
    <col min="3870" max="3870" width="5.88671875" style="1" bestFit="1" customWidth="1"/>
    <col min="3871" max="3871" width="160.6640625" style="1" customWidth="1"/>
    <col min="3872" max="3872" width="69.33203125" style="1" customWidth="1"/>
    <col min="3873" max="4125" width="11.44140625" style="1"/>
    <col min="4126" max="4126" width="5.88671875" style="1" bestFit="1" customWidth="1"/>
    <col min="4127" max="4127" width="160.6640625" style="1" customWidth="1"/>
    <col min="4128" max="4128" width="69.33203125" style="1" customWidth="1"/>
    <col min="4129" max="4381" width="11.44140625" style="1"/>
    <col min="4382" max="4382" width="5.88671875" style="1" bestFit="1" customWidth="1"/>
    <col min="4383" max="4383" width="160.6640625" style="1" customWidth="1"/>
    <col min="4384" max="4384" width="69.33203125" style="1" customWidth="1"/>
    <col min="4385" max="4637" width="11.44140625" style="1"/>
    <col min="4638" max="4638" width="5.88671875" style="1" bestFit="1" customWidth="1"/>
    <col min="4639" max="4639" width="160.6640625" style="1" customWidth="1"/>
    <col min="4640" max="4640" width="69.33203125" style="1" customWidth="1"/>
    <col min="4641" max="4893" width="11.44140625" style="1"/>
    <col min="4894" max="4894" width="5.88671875" style="1" bestFit="1" customWidth="1"/>
    <col min="4895" max="4895" width="160.6640625" style="1" customWidth="1"/>
    <col min="4896" max="4896" width="69.33203125" style="1" customWidth="1"/>
    <col min="4897" max="5149" width="11.44140625" style="1"/>
    <col min="5150" max="5150" width="5.88671875" style="1" bestFit="1" customWidth="1"/>
    <col min="5151" max="5151" width="160.6640625" style="1" customWidth="1"/>
    <col min="5152" max="5152" width="69.33203125" style="1" customWidth="1"/>
    <col min="5153" max="5405" width="11.44140625" style="1"/>
    <col min="5406" max="5406" width="5.88671875" style="1" bestFit="1" customWidth="1"/>
    <col min="5407" max="5407" width="160.6640625" style="1" customWidth="1"/>
    <col min="5408" max="5408" width="69.33203125" style="1" customWidth="1"/>
    <col min="5409" max="5661" width="11.44140625" style="1"/>
    <col min="5662" max="5662" width="5.88671875" style="1" bestFit="1" customWidth="1"/>
    <col min="5663" max="5663" width="160.6640625" style="1" customWidth="1"/>
    <col min="5664" max="5664" width="69.33203125" style="1" customWidth="1"/>
    <col min="5665" max="5917" width="11.44140625" style="1"/>
    <col min="5918" max="5918" width="5.88671875" style="1" bestFit="1" customWidth="1"/>
    <col min="5919" max="5919" width="160.6640625" style="1" customWidth="1"/>
    <col min="5920" max="5920" width="69.33203125" style="1" customWidth="1"/>
    <col min="5921" max="6173" width="11.44140625" style="1"/>
    <col min="6174" max="6174" width="5.88671875" style="1" bestFit="1" customWidth="1"/>
    <col min="6175" max="6175" width="160.6640625" style="1" customWidth="1"/>
    <col min="6176" max="6176" width="69.33203125" style="1" customWidth="1"/>
    <col min="6177" max="6429" width="11.44140625" style="1"/>
    <col min="6430" max="6430" width="5.88671875" style="1" bestFit="1" customWidth="1"/>
    <col min="6431" max="6431" width="160.6640625" style="1" customWidth="1"/>
    <col min="6432" max="6432" width="69.33203125" style="1" customWidth="1"/>
    <col min="6433" max="6685" width="11.44140625" style="1"/>
    <col min="6686" max="6686" width="5.88671875" style="1" bestFit="1" customWidth="1"/>
    <col min="6687" max="6687" width="160.6640625" style="1" customWidth="1"/>
    <col min="6688" max="6688" width="69.33203125" style="1" customWidth="1"/>
    <col min="6689" max="6941" width="11.44140625" style="1"/>
    <col min="6942" max="6942" width="5.88671875" style="1" bestFit="1" customWidth="1"/>
    <col min="6943" max="6943" width="160.6640625" style="1" customWidth="1"/>
    <col min="6944" max="6944" width="69.33203125" style="1" customWidth="1"/>
    <col min="6945" max="7197" width="11.44140625" style="1"/>
    <col min="7198" max="7198" width="5.88671875" style="1" bestFit="1" customWidth="1"/>
    <col min="7199" max="7199" width="160.6640625" style="1" customWidth="1"/>
    <col min="7200" max="7200" width="69.33203125" style="1" customWidth="1"/>
    <col min="7201" max="7453" width="11.44140625" style="1"/>
    <col min="7454" max="7454" width="5.88671875" style="1" bestFit="1" customWidth="1"/>
    <col min="7455" max="7455" width="160.6640625" style="1" customWidth="1"/>
    <col min="7456" max="7456" width="69.33203125" style="1" customWidth="1"/>
    <col min="7457" max="7709" width="11.44140625" style="1"/>
    <col min="7710" max="7710" width="5.88671875" style="1" bestFit="1" customWidth="1"/>
    <col min="7711" max="7711" width="160.6640625" style="1" customWidth="1"/>
    <col min="7712" max="7712" width="69.33203125" style="1" customWidth="1"/>
    <col min="7713" max="7965" width="11.44140625" style="1"/>
    <col min="7966" max="7966" width="5.88671875" style="1" bestFit="1" customWidth="1"/>
    <col min="7967" max="7967" width="160.6640625" style="1" customWidth="1"/>
    <col min="7968" max="7968" width="69.33203125" style="1" customWidth="1"/>
    <col min="7969" max="8221" width="11.44140625" style="1"/>
    <col min="8222" max="8222" width="5.88671875" style="1" bestFit="1" customWidth="1"/>
    <col min="8223" max="8223" width="160.6640625" style="1" customWidth="1"/>
    <col min="8224" max="8224" width="69.33203125" style="1" customWidth="1"/>
    <col min="8225" max="8477" width="11.44140625" style="1"/>
    <col min="8478" max="8478" width="5.88671875" style="1" bestFit="1" customWidth="1"/>
    <col min="8479" max="8479" width="160.6640625" style="1" customWidth="1"/>
    <col min="8480" max="8480" width="69.33203125" style="1" customWidth="1"/>
    <col min="8481" max="8733" width="11.44140625" style="1"/>
    <col min="8734" max="8734" width="5.88671875" style="1" bestFit="1" customWidth="1"/>
    <col min="8735" max="8735" width="160.6640625" style="1" customWidth="1"/>
    <col min="8736" max="8736" width="69.33203125" style="1" customWidth="1"/>
    <col min="8737" max="8989" width="11.44140625" style="1"/>
    <col min="8990" max="8990" width="5.88671875" style="1" bestFit="1" customWidth="1"/>
    <col min="8991" max="8991" width="160.6640625" style="1" customWidth="1"/>
    <col min="8992" max="8992" width="69.33203125" style="1" customWidth="1"/>
    <col min="8993" max="9245" width="11.44140625" style="1"/>
    <col min="9246" max="9246" width="5.88671875" style="1" bestFit="1" customWidth="1"/>
    <col min="9247" max="9247" width="160.6640625" style="1" customWidth="1"/>
    <col min="9248" max="9248" width="69.33203125" style="1" customWidth="1"/>
    <col min="9249" max="9501" width="11.44140625" style="1"/>
    <col min="9502" max="9502" width="5.88671875" style="1" bestFit="1" customWidth="1"/>
    <col min="9503" max="9503" width="160.6640625" style="1" customWidth="1"/>
    <col min="9504" max="9504" width="69.33203125" style="1" customWidth="1"/>
    <col min="9505" max="9757" width="11.44140625" style="1"/>
    <col min="9758" max="9758" width="5.88671875" style="1" bestFit="1" customWidth="1"/>
    <col min="9759" max="9759" width="160.6640625" style="1" customWidth="1"/>
    <col min="9760" max="9760" width="69.33203125" style="1" customWidth="1"/>
    <col min="9761" max="10013" width="11.44140625" style="1"/>
    <col min="10014" max="10014" width="5.88671875" style="1" bestFit="1" customWidth="1"/>
    <col min="10015" max="10015" width="160.6640625" style="1" customWidth="1"/>
    <col min="10016" max="10016" width="69.33203125" style="1" customWidth="1"/>
    <col min="10017" max="10269" width="11.44140625" style="1"/>
    <col min="10270" max="10270" width="5.88671875" style="1" bestFit="1" customWidth="1"/>
    <col min="10271" max="10271" width="160.6640625" style="1" customWidth="1"/>
    <col min="10272" max="10272" width="69.33203125" style="1" customWidth="1"/>
    <col min="10273" max="10525" width="11.44140625" style="1"/>
    <col min="10526" max="10526" width="5.88671875" style="1" bestFit="1" customWidth="1"/>
    <col min="10527" max="10527" width="160.6640625" style="1" customWidth="1"/>
    <col min="10528" max="10528" width="69.33203125" style="1" customWidth="1"/>
    <col min="10529" max="10781" width="11.44140625" style="1"/>
    <col min="10782" max="10782" width="5.88671875" style="1" bestFit="1" customWidth="1"/>
    <col min="10783" max="10783" width="160.6640625" style="1" customWidth="1"/>
    <col min="10784" max="10784" width="69.33203125" style="1" customWidth="1"/>
    <col min="10785" max="11037" width="11.44140625" style="1"/>
    <col min="11038" max="11038" width="5.88671875" style="1" bestFit="1" customWidth="1"/>
    <col min="11039" max="11039" width="160.6640625" style="1" customWidth="1"/>
    <col min="11040" max="11040" width="69.33203125" style="1" customWidth="1"/>
    <col min="11041" max="11293" width="11.44140625" style="1"/>
    <col min="11294" max="11294" width="5.88671875" style="1" bestFit="1" customWidth="1"/>
    <col min="11295" max="11295" width="160.6640625" style="1" customWidth="1"/>
    <col min="11296" max="11296" width="69.33203125" style="1" customWidth="1"/>
    <col min="11297" max="11549" width="11.44140625" style="1"/>
    <col min="11550" max="11550" width="5.88671875" style="1" bestFit="1" customWidth="1"/>
    <col min="11551" max="11551" width="160.6640625" style="1" customWidth="1"/>
    <col min="11552" max="11552" width="69.33203125" style="1" customWidth="1"/>
    <col min="11553" max="11805" width="11.44140625" style="1"/>
    <col min="11806" max="11806" width="5.88671875" style="1" bestFit="1" customWidth="1"/>
    <col min="11807" max="11807" width="160.6640625" style="1" customWidth="1"/>
    <col min="11808" max="11808" width="69.33203125" style="1" customWidth="1"/>
    <col min="11809" max="12061" width="11.44140625" style="1"/>
    <col min="12062" max="12062" width="5.88671875" style="1" bestFit="1" customWidth="1"/>
    <col min="12063" max="12063" width="160.6640625" style="1" customWidth="1"/>
    <col min="12064" max="12064" width="69.33203125" style="1" customWidth="1"/>
    <col min="12065" max="12317" width="11.44140625" style="1"/>
    <col min="12318" max="12318" width="5.88671875" style="1" bestFit="1" customWidth="1"/>
    <col min="12319" max="12319" width="160.6640625" style="1" customWidth="1"/>
    <col min="12320" max="12320" width="69.33203125" style="1" customWidth="1"/>
    <col min="12321" max="12573" width="11.44140625" style="1"/>
    <col min="12574" max="12574" width="5.88671875" style="1" bestFit="1" customWidth="1"/>
    <col min="12575" max="12575" width="160.6640625" style="1" customWidth="1"/>
    <col min="12576" max="12576" width="69.33203125" style="1" customWidth="1"/>
    <col min="12577" max="12829" width="11.44140625" style="1"/>
    <col min="12830" max="12830" width="5.88671875" style="1" bestFit="1" customWidth="1"/>
    <col min="12831" max="12831" width="160.6640625" style="1" customWidth="1"/>
    <col min="12832" max="12832" width="69.33203125" style="1" customWidth="1"/>
    <col min="12833" max="13085" width="11.44140625" style="1"/>
    <col min="13086" max="13086" width="5.88671875" style="1" bestFit="1" customWidth="1"/>
    <col min="13087" max="13087" width="160.6640625" style="1" customWidth="1"/>
    <col min="13088" max="13088" width="69.33203125" style="1" customWidth="1"/>
    <col min="13089" max="13341" width="11.44140625" style="1"/>
    <col min="13342" max="13342" width="5.88671875" style="1" bestFit="1" customWidth="1"/>
    <col min="13343" max="13343" width="160.6640625" style="1" customWidth="1"/>
    <col min="13344" max="13344" width="69.33203125" style="1" customWidth="1"/>
    <col min="13345" max="13597" width="11.44140625" style="1"/>
    <col min="13598" max="13598" width="5.88671875" style="1" bestFit="1" customWidth="1"/>
    <col min="13599" max="13599" width="160.6640625" style="1" customWidth="1"/>
    <col min="13600" max="13600" width="69.33203125" style="1" customWidth="1"/>
    <col min="13601" max="13853" width="11.44140625" style="1"/>
    <col min="13854" max="13854" width="5.88671875" style="1" bestFit="1" customWidth="1"/>
    <col min="13855" max="13855" width="160.6640625" style="1" customWidth="1"/>
    <col min="13856" max="13856" width="69.33203125" style="1" customWidth="1"/>
    <col min="13857" max="14109" width="11.44140625" style="1"/>
    <col min="14110" max="14110" width="5.88671875" style="1" bestFit="1" customWidth="1"/>
    <col min="14111" max="14111" width="160.6640625" style="1" customWidth="1"/>
    <col min="14112" max="14112" width="69.33203125" style="1" customWidth="1"/>
    <col min="14113" max="14365" width="11.44140625" style="1"/>
    <col min="14366" max="14366" width="5.88671875" style="1" bestFit="1" customWidth="1"/>
    <col min="14367" max="14367" width="160.6640625" style="1" customWidth="1"/>
    <col min="14368" max="14368" width="69.33203125" style="1" customWidth="1"/>
    <col min="14369" max="14621" width="11.44140625" style="1"/>
    <col min="14622" max="14622" width="5.88671875" style="1" bestFit="1" customWidth="1"/>
    <col min="14623" max="14623" width="160.6640625" style="1" customWidth="1"/>
    <col min="14624" max="14624" width="69.33203125" style="1" customWidth="1"/>
    <col min="14625" max="14877" width="11.44140625" style="1"/>
    <col min="14878" max="14878" width="5.88671875" style="1" bestFit="1" customWidth="1"/>
    <col min="14879" max="14879" width="160.6640625" style="1" customWidth="1"/>
    <col min="14880" max="14880" width="69.33203125" style="1" customWidth="1"/>
    <col min="14881" max="15133" width="11.44140625" style="1"/>
    <col min="15134" max="15134" width="5.88671875" style="1" bestFit="1" customWidth="1"/>
    <col min="15135" max="15135" width="160.6640625" style="1" customWidth="1"/>
    <col min="15136" max="15136" width="69.33203125" style="1" customWidth="1"/>
    <col min="15137" max="15389" width="11.44140625" style="1"/>
    <col min="15390" max="15390" width="5.88671875" style="1" bestFit="1" customWidth="1"/>
    <col min="15391" max="15391" width="160.6640625" style="1" customWidth="1"/>
    <col min="15392" max="15392" width="69.33203125" style="1" customWidth="1"/>
    <col min="15393" max="15645" width="11.44140625" style="1"/>
    <col min="15646" max="15646" width="5.88671875" style="1" bestFit="1" customWidth="1"/>
    <col min="15647" max="15647" width="160.6640625" style="1" customWidth="1"/>
    <col min="15648" max="15648" width="69.33203125" style="1" customWidth="1"/>
    <col min="15649" max="15901" width="11.44140625" style="1"/>
    <col min="15902" max="15902" width="5.88671875" style="1" bestFit="1" customWidth="1"/>
    <col min="15903" max="15903" width="160.6640625" style="1" customWidth="1"/>
    <col min="15904" max="15904" width="69.33203125" style="1" customWidth="1"/>
    <col min="15905" max="16157" width="11.44140625" style="1"/>
    <col min="16158" max="16158" width="5.88671875" style="1" bestFit="1" customWidth="1"/>
    <col min="16159" max="16159" width="160.6640625" style="1" customWidth="1"/>
    <col min="16160" max="16160" width="69.33203125" style="1" customWidth="1"/>
    <col min="16161" max="16384" width="11.44140625" style="1"/>
  </cols>
  <sheetData>
    <row r="1" spans="1:36" s="2" customFormat="1" ht="216" customHeight="1" thickTop="1" thickBot="1" x14ac:dyDescent="0.35">
      <c r="A1" s="142" t="s">
        <v>230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</row>
    <row r="2" spans="1:36" s="2" customFormat="1" ht="19.5" customHeight="1" thickTop="1" thickBot="1" x14ac:dyDescent="0.3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6" ht="85.2" customHeight="1" thickTop="1" thickBot="1" x14ac:dyDescent="0.3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2" customFormat="1" ht="19.5" customHeight="1" thickTop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6" s="2" customFormat="1" ht="129.6" customHeight="1" x14ac:dyDescent="0.3">
      <c r="A5" s="16" t="s">
        <v>0</v>
      </c>
      <c r="B5" s="5" t="s">
        <v>8</v>
      </c>
      <c r="C5" s="5" t="s">
        <v>2</v>
      </c>
      <c r="D5" s="5" t="s">
        <v>3</v>
      </c>
      <c r="E5" s="5" t="s">
        <v>4</v>
      </c>
      <c r="F5" s="5" t="s">
        <v>6</v>
      </c>
      <c r="G5" s="5" t="s">
        <v>5</v>
      </c>
      <c r="H5" s="5" t="s">
        <v>10</v>
      </c>
      <c r="I5" s="11" t="s">
        <v>7</v>
      </c>
      <c r="J5" s="9" t="s">
        <v>9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11" t="s">
        <v>17</v>
      </c>
      <c r="R5" s="9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  <c r="X5" s="5" t="s">
        <v>24</v>
      </c>
      <c r="Y5" s="11" t="s">
        <v>25</v>
      </c>
      <c r="Z5" s="9" t="s">
        <v>26</v>
      </c>
      <c r="AA5" s="5" t="s">
        <v>27</v>
      </c>
      <c r="AB5" s="5" t="s">
        <v>28</v>
      </c>
      <c r="AC5" s="5" t="s">
        <v>29</v>
      </c>
      <c r="AD5" s="5" t="s">
        <v>30</v>
      </c>
      <c r="AE5" s="5" t="s">
        <v>31</v>
      </c>
      <c r="AF5" s="5" t="s">
        <v>32</v>
      </c>
      <c r="AG5" s="11" t="s">
        <v>33</v>
      </c>
      <c r="AH5" s="9" t="s">
        <v>1</v>
      </c>
      <c r="AI5" s="9" t="s">
        <v>220</v>
      </c>
      <c r="AJ5" s="5" t="s">
        <v>219</v>
      </c>
    </row>
    <row r="6" spans="1:36" s="2" customFormat="1" ht="34.950000000000003" customHeight="1" x14ac:dyDescent="0.3">
      <c r="A6" s="18" t="s">
        <v>212</v>
      </c>
      <c r="B6" s="8">
        <f>AISNE!B15</f>
        <v>0</v>
      </c>
      <c r="C6" s="8">
        <f>AISNE!C15</f>
        <v>0</v>
      </c>
      <c r="D6" s="8">
        <f>AISNE!D15</f>
        <v>0</v>
      </c>
      <c r="E6" s="8">
        <f>AISNE!E15</f>
        <v>0</v>
      </c>
      <c r="F6" s="8">
        <f>AISNE!F15</f>
        <v>0</v>
      </c>
      <c r="G6" s="8">
        <f>AISNE!G15</f>
        <v>0</v>
      </c>
      <c r="H6" s="8">
        <f>AISNE!H15</f>
        <v>0</v>
      </c>
      <c r="I6" s="20">
        <f>AISNE!I15</f>
        <v>0</v>
      </c>
      <c r="J6" s="14">
        <f>AISNE!J15</f>
        <v>0</v>
      </c>
      <c r="K6" s="8">
        <f>AISNE!K15</f>
        <v>0</v>
      </c>
      <c r="L6" s="8">
        <f>AISNE!L15</f>
        <v>0</v>
      </c>
      <c r="M6" s="8">
        <f>AISNE!M15</f>
        <v>0</v>
      </c>
      <c r="N6" s="8">
        <f>AISNE!N15</f>
        <v>0</v>
      </c>
      <c r="O6" s="8">
        <f>AISNE!O15</f>
        <v>0</v>
      </c>
      <c r="P6" s="8">
        <f>AISNE!P15</f>
        <v>0</v>
      </c>
      <c r="Q6" s="20">
        <f>AISNE!Q15</f>
        <v>0</v>
      </c>
      <c r="R6" s="14">
        <f>AISNE!R15</f>
        <v>0</v>
      </c>
      <c r="S6" s="8">
        <f>AISNE!S15</f>
        <v>0</v>
      </c>
      <c r="T6" s="8">
        <f>AISNE!T15</f>
        <v>0</v>
      </c>
      <c r="U6" s="8">
        <f>AISNE!U15</f>
        <v>0</v>
      </c>
      <c r="V6" s="8">
        <f>AISNE!V15</f>
        <v>0</v>
      </c>
      <c r="W6" s="8">
        <f>AISNE!W15</f>
        <v>0</v>
      </c>
      <c r="X6" s="8">
        <f>AISNE!X15</f>
        <v>0</v>
      </c>
      <c r="Y6" s="20">
        <f>AISNE!Y15</f>
        <v>0</v>
      </c>
      <c r="Z6" s="14">
        <f>AISNE!Z15</f>
        <v>0</v>
      </c>
      <c r="AA6" s="8">
        <f>AISNE!AA15</f>
        <v>0</v>
      </c>
      <c r="AB6" s="8">
        <f>AISNE!AB15</f>
        <v>0</v>
      </c>
      <c r="AC6" s="8">
        <f>AISNE!AC15</f>
        <v>0</v>
      </c>
      <c r="AD6" s="8">
        <f>AISNE!AD15</f>
        <v>0</v>
      </c>
      <c r="AE6" s="8">
        <f>AISNE!AE15</f>
        <v>0</v>
      </c>
      <c r="AF6" s="8">
        <f>AISNE!AF15</f>
        <v>0</v>
      </c>
      <c r="AG6" s="20">
        <f>AISNE!AG15</f>
        <v>0</v>
      </c>
      <c r="AH6" s="14">
        <f>SUM(B6:AG6)</f>
        <v>0</v>
      </c>
      <c r="AI6" s="14"/>
      <c r="AJ6" s="8">
        <f>AH6*AI6</f>
        <v>0</v>
      </c>
    </row>
    <row r="7" spans="1:36" s="2" customFormat="1" ht="34.950000000000003" customHeight="1" x14ac:dyDescent="0.3">
      <c r="A7" s="18" t="s">
        <v>45</v>
      </c>
      <c r="B7" s="8">
        <f>AMIENS!B26</f>
        <v>0</v>
      </c>
      <c r="C7" s="8">
        <f>AMIENS!C26</f>
        <v>0</v>
      </c>
      <c r="D7" s="8">
        <f>AMIENS!D26</f>
        <v>0</v>
      </c>
      <c r="E7" s="8">
        <f>AMIENS!E26</f>
        <v>0</v>
      </c>
      <c r="F7" s="8">
        <f>AMIENS!F26</f>
        <v>0</v>
      </c>
      <c r="G7" s="8">
        <f>AMIENS!G26</f>
        <v>0</v>
      </c>
      <c r="H7" s="8">
        <f>AMIENS!H26</f>
        <v>0</v>
      </c>
      <c r="I7" s="20">
        <f>AMIENS!I26</f>
        <v>0</v>
      </c>
      <c r="J7" s="14">
        <f>AMIENS!J26</f>
        <v>0</v>
      </c>
      <c r="K7" s="8">
        <f>AMIENS!K26</f>
        <v>0</v>
      </c>
      <c r="L7" s="8">
        <f>AMIENS!L26</f>
        <v>0</v>
      </c>
      <c r="M7" s="8">
        <f>AMIENS!M26</f>
        <v>0</v>
      </c>
      <c r="N7" s="8">
        <f>AMIENS!N26</f>
        <v>0</v>
      </c>
      <c r="O7" s="8">
        <f>AMIENS!O26</f>
        <v>0</v>
      </c>
      <c r="P7" s="8">
        <f>AMIENS!P26</f>
        <v>0</v>
      </c>
      <c r="Q7" s="20">
        <f>AMIENS!Q26</f>
        <v>0</v>
      </c>
      <c r="R7" s="14">
        <f>AMIENS!R26</f>
        <v>0</v>
      </c>
      <c r="S7" s="8">
        <f>AMIENS!S26</f>
        <v>0</v>
      </c>
      <c r="T7" s="8">
        <f>AMIENS!T26</f>
        <v>0</v>
      </c>
      <c r="U7" s="8">
        <f>AMIENS!U26</f>
        <v>0</v>
      </c>
      <c r="V7" s="8">
        <f>AMIENS!V26</f>
        <v>0</v>
      </c>
      <c r="W7" s="8">
        <f>AMIENS!W26</f>
        <v>0</v>
      </c>
      <c r="X7" s="8">
        <f>AMIENS!X26</f>
        <v>0</v>
      </c>
      <c r="Y7" s="20">
        <f>AMIENS!Y26</f>
        <v>0</v>
      </c>
      <c r="Z7" s="14">
        <f>AMIENS!Z26</f>
        <v>0</v>
      </c>
      <c r="AA7" s="8">
        <f>AMIENS!AA26</f>
        <v>0</v>
      </c>
      <c r="AB7" s="8">
        <f>AMIENS!AB26</f>
        <v>0</v>
      </c>
      <c r="AC7" s="8">
        <f>AMIENS!AC26</f>
        <v>0</v>
      </c>
      <c r="AD7" s="8">
        <f>AMIENS!AD26</f>
        <v>0</v>
      </c>
      <c r="AE7" s="8">
        <f>AMIENS!AE26</f>
        <v>0</v>
      </c>
      <c r="AF7" s="8">
        <f>AMIENS!AF26</f>
        <v>0</v>
      </c>
      <c r="AG7" s="20">
        <f>AMIENS!AG26</f>
        <v>0</v>
      </c>
      <c r="AH7" s="14">
        <f t="shared" ref="AH7:AH15" si="0">SUM(B7:AG7)</f>
        <v>0</v>
      </c>
      <c r="AI7" s="14"/>
      <c r="AJ7" s="8">
        <f t="shared" ref="AJ7:AJ15" si="1">AH7*AI7</f>
        <v>0</v>
      </c>
    </row>
    <row r="8" spans="1:36" s="2" customFormat="1" ht="34.950000000000003" customHeight="1" x14ac:dyDescent="0.3">
      <c r="A8" s="18" t="s">
        <v>213</v>
      </c>
      <c r="B8" s="8">
        <f>ARTOIS!B35</f>
        <v>0</v>
      </c>
      <c r="C8" s="8">
        <f>ARTOIS!C35</f>
        <v>0</v>
      </c>
      <c r="D8" s="8">
        <f>ARTOIS!D35</f>
        <v>0</v>
      </c>
      <c r="E8" s="8">
        <f>ARTOIS!E35</f>
        <v>0</v>
      </c>
      <c r="F8" s="8">
        <f>ARTOIS!F35</f>
        <v>0</v>
      </c>
      <c r="G8" s="8">
        <f>ARTOIS!G35</f>
        <v>0</v>
      </c>
      <c r="H8" s="8">
        <f>ARTOIS!H35</f>
        <v>0</v>
      </c>
      <c r="I8" s="20">
        <f>ARTOIS!I35</f>
        <v>0</v>
      </c>
      <c r="J8" s="14">
        <f>ARTOIS!J35</f>
        <v>0</v>
      </c>
      <c r="K8" s="8">
        <f>ARTOIS!K35</f>
        <v>0</v>
      </c>
      <c r="L8" s="8">
        <f>ARTOIS!L35</f>
        <v>0</v>
      </c>
      <c r="M8" s="8">
        <f>ARTOIS!M35</f>
        <v>0</v>
      </c>
      <c r="N8" s="8">
        <f>ARTOIS!N35</f>
        <v>0</v>
      </c>
      <c r="O8" s="8">
        <f>ARTOIS!O35</f>
        <v>0</v>
      </c>
      <c r="P8" s="8">
        <f>ARTOIS!P35</f>
        <v>0</v>
      </c>
      <c r="Q8" s="20">
        <f>ARTOIS!Q35</f>
        <v>0</v>
      </c>
      <c r="R8" s="14">
        <f>ARTOIS!R35</f>
        <v>0</v>
      </c>
      <c r="S8" s="8">
        <f>ARTOIS!S35</f>
        <v>0</v>
      </c>
      <c r="T8" s="8">
        <f>ARTOIS!T35</f>
        <v>0</v>
      </c>
      <c r="U8" s="8">
        <f>ARTOIS!U35</f>
        <v>0</v>
      </c>
      <c r="V8" s="8">
        <f>ARTOIS!V35</f>
        <v>0</v>
      </c>
      <c r="W8" s="8">
        <f>ARTOIS!W35</f>
        <v>0</v>
      </c>
      <c r="X8" s="8">
        <f>ARTOIS!X35</f>
        <v>0</v>
      </c>
      <c r="Y8" s="20">
        <f>ARTOIS!Y35</f>
        <v>0</v>
      </c>
      <c r="Z8" s="14">
        <f>ARTOIS!Z35</f>
        <v>0</v>
      </c>
      <c r="AA8" s="8">
        <f>ARTOIS!AA35</f>
        <v>0</v>
      </c>
      <c r="AB8" s="8">
        <f>ARTOIS!AB35</f>
        <v>0</v>
      </c>
      <c r="AC8" s="8">
        <f>ARTOIS!AC35</f>
        <v>0</v>
      </c>
      <c r="AD8" s="8">
        <f>ARTOIS!AD35</f>
        <v>0</v>
      </c>
      <c r="AE8" s="8">
        <f>ARTOIS!AE35</f>
        <v>0</v>
      </c>
      <c r="AF8" s="8">
        <f>ARTOIS!AF35</f>
        <v>0</v>
      </c>
      <c r="AG8" s="20">
        <f>ARTOIS!AG35</f>
        <v>0</v>
      </c>
      <c r="AH8" s="14">
        <f t="shared" si="0"/>
        <v>0</v>
      </c>
      <c r="AI8" s="14"/>
      <c r="AJ8" s="8">
        <f>AH8*AI8</f>
        <v>0</v>
      </c>
    </row>
    <row r="9" spans="1:36" s="2" customFormat="1" ht="34.950000000000003" customHeight="1" x14ac:dyDescent="0.3">
      <c r="A9" s="18" t="s">
        <v>92</v>
      </c>
      <c r="B9" s="8">
        <f>CCIR!B9</f>
        <v>0</v>
      </c>
      <c r="C9" s="8">
        <f>CCIR!C9</f>
        <v>0</v>
      </c>
      <c r="D9" s="8">
        <f>CCIR!D9</f>
        <v>0</v>
      </c>
      <c r="E9" s="8">
        <f>CCIR!E9</f>
        <v>0</v>
      </c>
      <c r="F9" s="8">
        <f>CCIR!F9</f>
        <v>0</v>
      </c>
      <c r="G9" s="8">
        <f>CCIR!G9</f>
        <v>0</v>
      </c>
      <c r="H9" s="8">
        <f>CCIR!H9</f>
        <v>0</v>
      </c>
      <c r="I9" s="20">
        <f>CCIR!I9</f>
        <v>0</v>
      </c>
      <c r="J9" s="14">
        <f>CCIR!J9</f>
        <v>0</v>
      </c>
      <c r="K9" s="8">
        <f>CCIR!K9</f>
        <v>0</v>
      </c>
      <c r="L9" s="8">
        <f>CCIR!L9</f>
        <v>0</v>
      </c>
      <c r="M9" s="8">
        <f>CCIR!M9</f>
        <v>0</v>
      </c>
      <c r="N9" s="8">
        <f>CCIR!N9</f>
        <v>0</v>
      </c>
      <c r="O9" s="8">
        <f>CCIR!O9</f>
        <v>0</v>
      </c>
      <c r="P9" s="8">
        <f>CCIR!P9</f>
        <v>0</v>
      </c>
      <c r="Q9" s="20">
        <f>CCIR!Q9</f>
        <v>0</v>
      </c>
      <c r="R9" s="14">
        <f>CCIR!R9</f>
        <v>0</v>
      </c>
      <c r="S9" s="8">
        <f>CCIR!S9</f>
        <v>0</v>
      </c>
      <c r="T9" s="8">
        <f>CCIR!T9</f>
        <v>0</v>
      </c>
      <c r="U9" s="8">
        <f>CCIR!U9</f>
        <v>0</v>
      </c>
      <c r="V9" s="8">
        <f>CCIR!V9</f>
        <v>0</v>
      </c>
      <c r="W9" s="8">
        <f>CCIR!W9</f>
        <v>0</v>
      </c>
      <c r="X9" s="8">
        <f>CCIR!X9</f>
        <v>0</v>
      </c>
      <c r="Y9" s="20">
        <f>CCIR!Y9</f>
        <v>0</v>
      </c>
      <c r="Z9" s="14">
        <f>CCIR!Z9</f>
        <v>0</v>
      </c>
      <c r="AA9" s="8">
        <f>CCIR!AA9</f>
        <v>0</v>
      </c>
      <c r="AB9" s="8">
        <f>CCIR!AB9</f>
        <v>0</v>
      </c>
      <c r="AC9" s="8">
        <f>CCIR!AC9</f>
        <v>0</v>
      </c>
      <c r="AD9" s="8">
        <f>CCIR!AD9</f>
        <v>0</v>
      </c>
      <c r="AE9" s="8">
        <f>CCIR!AE9</f>
        <v>0</v>
      </c>
      <c r="AF9" s="8">
        <f>CCIR!AF9</f>
        <v>0</v>
      </c>
      <c r="AG9" s="20">
        <f>CCIR!AG9</f>
        <v>0</v>
      </c>
      <c r="AH9" s="14">
        <f t="shared" si="0"/>
        <v>0</v>
      </c>
      <c r="AI9" s="14"/>
      <c r="AJ9" s="8">
        <f t="shared" si="1"/>
        <v>0</v>
      </c>
    </row>
    <row r="10" spans="1:36" s="2" customFormat="1" ht="34.950000000000003" customHeight="1" x14ac:dyDescent="0.3">
      <c r="A10" s="18" t="s">
        <v>214</v>
      </c>
      <c r="B10" s="8">
        <f>HAINAUT!B17</f>
        <v>0</v>
      </c>
      <c r="C10" s="8">
        <f>HAINAUT!C17</f>
        <v>0</v>
      </c>
      <c r="D10" s="8">
        <f>HAINAUT!D17</f>
        <v>0</v>
      </c>
      <c r="E10" s="8">
        <f>HAINAUT!E17</f>
        <v>0</v>
      </c>
      <c r="F10" s="8">
        <f>HAINAUT!F17</f>
        <v>0</v>
      </c>
      <c r="G10" s="8">
        <f>HAINAUT!G17</f>
        <v>0</v>
      </c>
      <c r="H10" s="8">
        <f>HAINAUT!H17</f>
        <v>0</v>
      </c>
      <c r="I10" s="20">
        <f>HAINAUT!I17</f>
        <v>0</v>
      </c>
      <c r="J10" s="14">
        <f>HAINAUT!J17</f>
        <v>0</v>
      </c>
      <c r="K10" s="8">
        <f>HAINAUT!K17</f>
        <v>0</v>
      </c>
      <c r="L10" s="8">
        <f>HAINAUT!L17</f>
        <v>0</v>
      </c>
      <c r="M10" s="8">
        <f>HAINAUT!M17</f>
        <v>0</v>
      </c>
      <c r="N10" s="8">
        <f>HAINAUT!N17</f>
        <v>0</v>
      </c>
      <c r="O10" s="8">
        <f>HAINAUT!O17</f>
        <v>0</v>
      </c>
      <c r="P10" s="8">
        <f>HAINAUT!P17</f>
        <v>0</v>
      </c>
      <c r="Q10" s="20">
        <f>HAINAUT!Q17</f>
        <v>0</v>
      </c>
      <c r="R10" s="14">
        <f>HAINAUT!R17</f>
        <v>0</v>
      </c>
      <c r="S10" s="8">
        <f>HAINAUT!S17</f>
        <v>0</v>
      </c>
      <c r="T10" s="8">
        <f>HAINAUT!T17</f>
        <v>0</v>
      </c>
      <c r="U10" s="8">
        <f>HAINAUT!U17</f>
        <v>0</v>
      </c>
      <c r="V10" s="8">
        <f>HAINAUT!V17</f>
        <v>0</v>
      </c>
      <c r="W10" s="8">
        <f>HAINAUT!W17</f>
        <v>0</v>
      </c>
      <c r="X10" s="8">
        <f>HAINAUT!X17</f>
        <v>0</v>
      </c>
      <c r="Y10" s="20">
        <f>HAINAUT!Y17</f>
        <v>0</v>
      </c>
      <c r="Z10" s="14">
        <f>HAINAUT!Z17</f>
        <v>0</v>
      </c>
      <c r="AA10" s="8">
        <f>HAINAUT!AA17</f>
        <v>0</v>
      </c>
      <c r="AB10" s="8">
        <f>HAINAUT!AB17</f>
        <v>0</v>
      </c>
      <c r="AC10" s="8">
        <f>HAINAUT!AC17</f>
        <v>0</v>
      </c>
      <c r="AD10" s="8">
        <f>HAINAUT!AD17</f>
        <v>0</v>
      </c>
      <c r="AE10" s="8">
        <f>HAINAUT!AE17</f>
        <v>0</v>
      </c>
      <c r="AF10" s="8">
        <f>HAINAUT!AF17</f>
        <v>0</v>
      </c>
      <c r="AG10" s="20">
        <f>HAINAUT!AG17</f>
        <v>0</v>
      </c>
      <c r="AH10" s="14">
        <f>SUM(B10:AG10)</f>
        <v>0</v>
      </c>
      <c r="AI10" s="14"/>
      <c r="AJ10" s="8">
        <f t="shared" si="1"/>
        <v>0</v>
      </c>
    </row>
    <row r="11" spans="1:36" s="2" customFormat="1" ht="34.950000000000003" customHeight="1" x14ac:dyDescent="0.3">
      <c r="A11" s="18" t="s">
        <v>152</v>
      </c>
      <c r="B11" s="8">
        <f>'SCI GH'!B21</f>
        <v>0</v>
      </c>
      <c r="C11" s="8">
        <f>'SCI GH'!C21</f>
        <v>0</v>
      </c>
      <c r="D11" s="8">
        <f>'SCI GH'!D21</f>
        <v>0</v>
      </c>
      <c r="E11" s="8">
        <f>'SCI GH'!E21</f>
        <v>0</v>
      </c>
      <c r="F11" s="8">
        <f>'SCI GH'!F21</f>
        <v>0</v>
      </c>
      <c r="G11" s="8">
        <f>'SCI GH'!G21</f>
        <v>0</v>
      </c>
      <c r="H11" s="8">
        <f>'SCI GH'!H21</f>
        <v>0</v>
      </c>
      <c r="I11" s="20">
        <f>'SCI GH'!I21</f>
        <v>0</v>
      </c>
      <c r="J11" s="14">
        <f>'SCI GH'!J21</f>
        <v>0</v>
      </c>
      <c r="K11" s="8">
        <f>'SCI GH'!K21</f>
        <v>0</v>
      </c>
      <c r="L11" s="8">
        <f>'SCI GH'!L21</f>
        <v>0</v>
      </c>
      <c r="M11" s="8">
        <f>'SCI GH'!M21</f>
        <v>0</v>
      </c>
      <c r="N11" s="8">
        <f>'SCI GH'!N21</f>
        <v>0</v>
      </c>
      <c r="O11" s="8">
        <f>'SCI GH'!O21</f>
        <v>0</v>
      </c>
      <c r="P11" s="8">
        <f>'SCI GH'!P21</f>
        <v>0</v>
      </c>
      <c r="Q11" s="20">
        <f>'SCI GH'!Q21</f>
        <v>0</v>
      </c>
      <c r="R11" s="14">
        <f>'SCI GH'!R21</f>
        <v>0</v>
      </c>
      <c r="S11" s="8">
        <f>'SCI GH'!S21</f>
        <v>0</v>
      </c>
      <c r="T11" s="8">
        <f>'SCI GH'!T21</f>
        <v>0</v>
      </c>
      <c r="U11" s="8">
        <f>'SCI GH'!U21</f>
        <v>0</v>
      </c>
      <c r="V11" s="8">
        <f>'SCI GH'!V21</f>
        <v>0</v>
      </c>
      <c r="W11" s="8">
        <f>'SCI GH'!W21</f>
        <v>0</v>
      </c>
      <c r="X11" s="8">
        <f>'SCI GH'!X21</f>
        <v>0</v>
      </c>
      <c r="Y11" s="20">
        <f>'SCI GH'!Y21</f>
        <v>0</v>
      </c>
      <c r="Z11" s="14">
        <f>'SCI GH'!Z21</f>
        <v>0</v>
      </c>
      <c r="AA11" s="8">
        <f>'SCI GH'!AA21</f>
        <v>0</v>
      </c>
      <c r="AB11" s="8">
        <f>'SCI GH'!AB21</f>
        <v>0</v>
      </c>
      <c r="AC11" s="8">
        <f>'SCI GH'!AC21</f>
        <v>0</v>
      </c>
      <c r="AD11" s="8">
        <f>'SCI GH'!AD21</f>
        <v>0</v>
      </c>
      <c r="AE11" s="8">
        <f>'SCI GH'!AE21</f>
        <v>0</v>
      </c>
      <c r="AF11" s="8">
        <f>'SCI GH'!AF21</f>
        <v>0</v>
      </c>
      <c r="AG11" s="20">
        <f>'SCI GH'!AG21</f>
        <v>0</v>
      </c>
      <c r="AH11" s="14">
        <f t="shared" si="0"/>
        <v>0</v>
      </c>
      <c r="AI11" s="14"/>
      <c r="AJ11" s="8">
        <f t="shared" si="1"/>
        <v>0</v>
      </c>
    </row>
    <row r="12" spans="1:36" s="2" customFormat="1" ht="34.950000000000003" customHeight="1" x14ac:dyDescent="0.3">
      <c r="A12" s="18" t="s">
        <v>215</v>
      </c>
      <c r="B12" s="8">
        <f>LILLE!B21</f>
        <v>0</v>
      </c>
      <c r="C12" s="8">
        <f>LILLE!C21</f>
        <v>0</v>
      </c>
      <c r="D12" s="8">
        <f>LILLE!D21</f>
        <v>0</v>
      </c>
      <c r="E12" s="8">
        <f>LILLE!E21</f>
        <v>0</v>
      </c>
      <c r="F12" s="8">
        <f>LILLE!F21</f>
        <v>0</v>
      </c>
      <c r="G12" s="8">
        <f>LILLE!G21</f>
        <v>0</v>
      </c>
      <c r="H12" s="8">
        <f>LILLE!H21</f>
        <v>0</v>
      </c>
      <c r="I12" s="20">
        <f>LILLE!I21</f>
        <v>0</v>
      </c>
      <c r="J12" s="14">
        <f>LILLE!J21</f>
        <v>0</v>
      </c>
      <c r="K12" s="8">
        <f>LILLE!K21</f>
        <v>0</v>
      </c>
      <c r="L12" s="8">
        <f>LILLE!L21</f>
        <v>0</v>
      </c>
      <c r="M12" s="8">
        <f>LILLE!M21</f>
        <v>0</v>
      </c>
      <c r="N12" s="8">
        <f>LILLE!N21</f>
        <v>0</v>
      </c>
      <c r="O12" s="8">
        <f>LILLE!O21</f>
        <v>0</v>
      </c>
      <c r="P12" s="8">
        <f>LILLE!P21</f>
        <v>0</v>
      </c>
      <c r="Q12" s="20">
        <f>LILLE!Q21</f>
        <v>0</v>
      </c>
      <c r="R12" s="14">
        <f>LILLE!R21</f>
        <v>0</v>
      </c>
      <c r="S12" s="8">
        <f>LILLE!S21</f>
        <v>0</v>
      </c>
      <c r="T12" s="8">
        <f>LILLE!T21</f>
        <v>0</v>
      </c>
      <c r="U12" s="8">
        <f>LILLE!U21</f>
        <v>0</v>
      </c>
      <c r="V12" s="8">
        <f>LILLE!V21</f>
        <v>0</v>
      </c>
      <c r="W12" s="8">
        <f>LILLE!W21</f>
        <v>0</v>
      </c>
      <c r="X12" s="8">
        <f>LILLE!X21</f>
        <v>0</v>
      </c>
      <c r="Y12" s="20">
        <f>LILLE!Y21</f>
        <v>0</v>
      </c>
      <c r="Z12" s="14">
        <f>LILLE!Z21</f>
        <v>0</v>
      </c>
      <c r="AA12" s="8">
        <f>LILLE!AA21</f>
        <v>0</v>
      </c>
      <c r="AB12" s="8">
        <f>LILLE!AB21</f>
        <v>0</v>
      </c>
      <c r="AC12" s="8">
        <f>LILLE!AC21</f>
        <v>0</v>
      </c>
      <c r="AD12" s="8">
        <f>LILLE!AD21</f>
        <v>0</v>
      </c>
      <c r="AE12" s="8">
        <f>LILLE!AE21</f>
        <v>0</v>
      </c>
      <c r="AF12" s="8">
        <f>LILLE!AF21</f>
        <v>0</v>
      </c>
      <c r="AG12" s="20">
        <f>LILLE!AG21</f>
        <v>0</v>
      </c>
      <c r="AH12" s="14">
        <f t="shared" si="0"/>
        <v>0</v>
      </c>
      <c r="AI12" s="14"/>
      <c r="AJ12" s="8">
        <f t="shared" si="1"/>
        <v>0</v>
      </c>
    </row>
    <row r="13" spans="1:36" s="2" customFormat="1" ht="34.950000000000003" customHeight="1" x14ac:dyDescent="0.3">
      <c r="A13" s="18" t="s">
        <v>218</v>
      </c>
      <c r="B13" s="8">
        <f>PORTSDELILLE!E67</f>
        <v>0</v>
      </c>
      <c r="C13" s="8">
        <f>PORTSDELILLE!F67</f>
        <v>0</v>
      </c>
      <c r="D13" s="8">
        <f>PORTSDELILLE!G67</f>
        <v>0</v>
      </c>
      <c r="E13" s="8">
        <f>PORTSDELILLE!H67</f>
        <v>0</v>
      </c>
      <c r="F13" s="8">
        <f>PORTSDELILLE!I67</f>
        <v>0</v>
      </c>
      <c r="G13" s="8">
        <f>PORTSDELILLE!J67</f>
        <v>0</v>
      </c>
      <c r="H13" s="8">
        <f>PORTSDELILLE!K67</f>
        <v>0</v>
      </c>
      <c r="I13" s="20">
        <f>PORTSDELILLE!L67</f>
        <v>0</v>
      </c>
      <c r="J13" s="14">
        <f>PORTSDELILLE!M67</f>
        <v>0</v>
      </c>
      <c r="K13" s="8">
        <f>PORTSDELILLE!N67</f>
        <v>0</v>
      </c>
      <c r="L13" s="8">
        <f>PORTSDELILLE!O67</f>
        <v>0</v>
      </c>
      <c r="M13" s="8">
        <f>PORTSDELILLE!P67</f>
        <v>0</v>
      </c>
      <c r="N13" s="8">
        <f>PORTSDELILLE!Q67</f>
        <v>0</v>
      </c>
      <c r="O13" s="8">
        <f>PORTSDELILLE!R67</f>
        <v>0</v>
      </c>
      <c r="P13" s="8">
        <f>PORTSDELILLE!S67</f>
        <v>0</v>
      </c>
      <c r="Q13" s="20">
        <f>PORTSDELILLE!T67</f>
        <v>0</v>
      </c>
      <c r="R13" s="14">
        <f>PORTSDELILLE!U67</f>
        <v>0</v>
      </c>
      <c r="S13" s="8">
        <f>PORTSDELILLE!V67</f>
        <v>0</v>
      </c>
      <c r="T13" s="8">
        <f>PORTSDELILLE!W67</f>
        <v>0</v>
      </c>
      <c r="U13" s="8">
        <f>PORTSDELILLE!X67</f>
        <v>0</v>
      </c>
      <c r="V13" s="8">
        <f>PORTSDELILLE!Y67</f>
        <v>0</v>
      </c>
      <c r="W13" s="8">
        <f>PORTSDELILLE!Z67</f>
        <v>0</v>
      </c>
      <c r="X13" s="8">
        <f>PORTSDELILLE!AA67</f>
        <v>0</v>
      </c>
      <c r="Y13" s="20">
        <f>PORTSDELILLE!AB67</f>
        <v>0</v>
      </c>
      <c r="Z13" s="14">
        <f>PORTSDELILLE!AC67</f>
        <v>0</v>
      </c>
      <c r="AA13" s="8">
        <f>PORTSDELILLE!AD67</f>
        <v>0</v>
      </c>
      <c r="AB13" s="8">
        <f>PORTSDELILLE!AE67</f>
        <v>0</v>
      </c>
      <c r="AC13" s="8">
        <f>PORTSDELILLE!AF67</f>
        <v>0</v>
      </c>
      <c r="AD13" s="8">
        <f>PORTSDELILLE!AG67</f>
        <v>0</v>
      </c>
      <c r="AE13" s="8">
        <f>PORTSDELILLE!AH67</f>
        <v>0</v>
      </c>
      <c r="AF13" s="8">
        <f>PORTSDELILLE!AI67</f>
        <v>0</v>
      </c>
      <c r="AG13" s="20">
        <f>PORTSDELILLE!AJ67</f>
        <v>0</v>
      </c>
      <c r="AH13" s="14">
        <f t="shared" si="0"/>
        <v>0</v>
      </c>
      <c r="AI13" s="14"/>
      <c r="AJ13" s="8">
        <f t="shared" si="1"/>
        <v>0</v>
      </c>
    </row>
    <row r="14" spans="1:36" s="2" customFormat="1" ht="34.950000000000003" customHeight="1" x14ac:dyDescent="0.3">
      <c r="A14" s="18" t="s">
        <v>216</v>
      </c>
      <c r="B14" s="8">
        <f>LITTORAL!B34</f>
        <v>0</v>
      </c>
      <c r="C14" s="8">
        <f>LITTORAL!C34</f>
        <v>0</v>
      </c>
      <c r="D14" s="8">
        <f>LITTORAL!D34</f>
        <v>0</v>
      </c>
      <c r="E14" s="8">
        <f>LITTORAL!E34</f>
        <v>0</v>
      </c>
      <c r="F14" s="8">
        <f>LITTORAL!F34</f>
        <v>0</v>
      </c>
      <c r="G14" s="8">
        <f>LITTORAL!G34</f>
        <v>0</v>
      </c>
      <c r="H14" s="8">
        <f>LITTORAL!H34</f>
        <v>0</v>
      </c>
      <c r="I14" s="20">
        <f>LITTORAL!I34</f>
        <v>0</v>
      </c>
      <c r="J14" s="14">
        <f>LITTORAL!J34</f>
        <v>0</v>
      </c>
      <c r="K14" s="8">
        <f>LITTORAL!K34</f>
        <v>0</v>
      </c>
      <c r="L14" s="8">
        <f>LITTORAL!L34</f>
        <v>0</v>
      </c>
      <c r="M14" s="8">
        <f>LITTORAL!M34</f>
        <v>0</v>
      </c>
      <c r="N14" s="8">
        <f>LITTORAL!N34</f>
        <v>0</v>
      </c>
      <c r="O14" s="8">
        <f>LITTORAL!O34</f>
        <v>0</v>
      </c>
      <c r="P14" s="8">
        <f>LITTORAL!P34</f>
        <v>0</v>
      </c>
      <c r="Q14" s="20">
        <f>LITTORAL!Q34</f>
        <v>0</v>
      </c>
      <c r="R14" s="14">
        <f>LITTORAL!R34</f>
        <v>0</v>
      </c>
      <c r="S14" s="8">
        <f>LITTORAL!S34</f>
        <v>0</v>
      </c>
      <c r="T14" s="8">
        <f>LITTORAL!T34</f>
        <v>0</v>
      </c>
      <c r="U14" s="8">
        <f>LITTORAL!U34</f>
        <v>0</v>
      </c>
      <c r="V14" s="8">
        <f>LITTORAL!V34</f>
        <v>0</v>
      </c>
      <c r="W14" s="8">
        <f>LITTORAL!W34</f>
        <v>0</v>
      </c>
      <c r="X14" s="8">
        <f>LITTORAL!X34</f>
        <v>0</v>
      </c>
      <c r="Y14" s="20">
        <f>LITTORAL!Y34</f>
        <v>0</v>
      </c>
      <c r="Z14" s="14">
        <f>LITTORAL!Z34</f>
        <v>0</v>
      </c>
      <c r="AA14" s="8">
        <f>LITTORAL!AA34</f>
        <v>0</v>
      </c>
      <c r="AB14" s="8">
        <f>LITTORAL!AB34</f>
        <v>0</v>
      </c>
      <c r="AC14" s="8">
        <f>LITTORAL!AC34</f>
        <v>0</v>
      </c>
      <c r="AD14" s="8">
        <f>LITTORAL!AD34</f>
        <v>0</v>
      </c>
      <c r="AE14" s="8">
        <f>LITTORAL!AE34</f>
        <v>0</v>
      </c>
      <c r="AF14" s="8">
        <f>LITTORAL!AF34</f>
        <v>0</v>
      </c>
      <c r="AG14" s="20">
        <f>LITTORAL!AG34</f>
        <v>0</v>
      </c>
      <c r="AH14" s="14">
        <f t="shared" si="0"/>
        <v>0</v>
      </c>
      <c r="AI14" s="14"/>
      <c r="AJ14" s="8">
        <f t="shared" si="1"/>
        <v>0</v>
      </c>
    </row>
    <row r="15" spans="1:36" s="2" customFormat="1" ht="34.950000000000003" customHeight="1" x14ac:dyDescent="0.3">
      <c r="A15" s="18" t="s">
        <v>217</v>
      </c>
      <c r="B15" s="8">
        <f>OISE!B16</f>
        <v>0</v>
      </c>
      <c r="C15" s="8">
        <f>OISE!C16</f>
        <v>0</v>
      </c>
      <c r="D15" s="8">
        <f>OISE!D16</f>
        <v>0</v>
      </c>
      <c r="E15" s="8">
        <f>OISE!E16</f>
        <v>0</v>
      </c>
      <c r="F15" s="8">
        <f>OISE!F16</f>
        <v>0</v>
      </c>
      <c r="G15" s="8">
        <f>OISE!G16</f>
        <v>0</v>
      </c>
      <c r="H15" s="8">
        <f>OISE!H16</f>
        <v>0</v>
      </c>
      <c r="I15" s="20">
        <f>OISE!I16</f>
        <v>0</v>
      </c>
      <c r="J15" s="14">
        <f>OISE!J16</f>
        <v>0</v>
      </c>
      <c r="K15" s="8">
        <f>OISE!K16</f>
        <v>0</v>
      </c>
      <c r="L15" s="8">
        <f>OISE!L16</f>
        <v>0</v>
      </c>
      <c r="M15" s="8">
        <f>OISE!M16</f>
        <v>0</v>
      </c>
      <c r="N15" s="8">
        <f>OISE!N16</f>
        <v>0</v>
      </c>
      <c r="O15" s="8">
        <f>OISE!O16</f>
        <v>0</v>
      </c>
      <c r="P15" s="8">
        <f>OISE!P16</f>
        <v>0</v>
      </c>
      <c r="Q15" s="20">
        <f>OISE!Q16</f>
        <v>0</v>
      </c>
      <c r="R15" s="14">
        <f>OISE!R16</f>
        <v>0</v>
      </c>
      <c r="S15" s="8">
        <f>OISE!S16</f>
        <v>0</v>
      </c>
      <c r="T15" s="8">
        <f>OISE!T16</f>
        <v>0</v>
      </c>
      <c r="U15" s="8">
        <f>OISE!U16</f>
        <v>0</v>
      </c>
      <c r="V15" s="8">
        <f>OISE!V16</f>
        <v>0</v>
      </c>
      <c r="W15" s="8">
        <f>OISE!W16</f>
        <v>0</v>
      </c>
      <c r="X15" s="8">
        <f>OISE!X16</f>
        <v>0</v>
      </c>
      <c r="Y15" s="20">
        <f>OISE!Y16</f>
        <v>0</v>
      </c>
      <c r="Z15" s="14">
        <f>OISE!Z16</f>
        <v>0</v>
      </c>
      <c r="AA15" s="8">
        <f>OISE!AA16</f>
        <v>0</v>
      </c>
      <c r="AB15" s="8">
        <f>OISE!AB16</f>
        <v>0</v>
      </c>
      <c r="AC15" s="8">
        <f>OISE!AC16</f>
        <v>0</v>
      </c>
      <c r="AD15" s="8">
        <f>OISE!AD16</f>
        <v>0</v>
      </c>
      <c r="AE15" s="8">
        <f>OISE!AE16</f>
        <v>0</v>
      </c>
      <c r="AF15" s="8">
        <f>OISE!AF16</f>
        <v>0</v>
      </c>
      <c r="AG15" s="20">
        <f>OISE!AG16</f>
        <v>0</v>
      </c>
      <c r="AH15" s="14">
        <f t="shared" si="0"/>
        <v>0</v>
      </c>
      <c r="AI15" s="14"/>
      <c r="AJ15" s="8">
        <f t="shared" si="1"/>
        <v>0</v>
      </c>
    </row>
    <row r="16" spans="1:36" ht="30.6" customHeight="1" x14ac:dyDescent="0.3">
      <c r="A16" s="27"/>
      <c r="J16" s="26"/>
      <c r="Q16" s="26"/>
      <c r="Z16" s="26"/>
      <c r="AG16" s="26"/>
      <c r="AH16" s="10"/>
      <c r="AI16" s="10"/>
      <c r="AJ16" s="27"/>
    </row>
    <row r="17" spans="1:37" ht="40.049999999999997" customHeight="1" x14ac:dyDescent="0.3">
      <c r="A17" s="7" t="s">
        <v>43</v>
      </c>
      <c r="B17" s="65">
        <f>SUM(B6:B15)</f>
        <v>0</v>
      </c>
      <c r="C17" s="65">
        <f t="shared" ref="C17:AF17" si="2">SUM(C6:C15)</f>
        <v>0</v>
      </c>
      <c r="D17" s="65">
        <f t="shared" si="2"/>
        <v>0</v>
      </c>
      <c r="E17" s="65">
        <f>SUM(E6:E15)</f>
        <v>0</v>
      </c>
      <c r="F17" s="65">
        <f t="shared" si="2"/>
        <v>0</v>
      </c>
      <c r="G17" s="65">
        <f t="shared" si="2"/>
        <v>0</v>
      </c>
      <c r="H17" s="65">
        <f t="shared" si="2"/>
        <v>0</v>
      </c>
      <c r="I17" s="77">
        <f t="shared" si="2"/>
        <v>0</v>
      </c>
      <c r="J17" s="65">
        <f t="shared" si="2"/>
        <v>0</v>
      </c>
      <c r="K17" s="65">
        <f t="shared" si="2"/>
        <v>0</v>
      </c>
      <c r="L17" s="65">
        <f t="shared" si="2"/>
        <v>0</v>
      </c>
      <c r="M17" s="65">
        <f t="shared" si="2"/>
        <v>0</v>
      </c>
      <c r="N17" s="65">
        <f t="shared" si="2"/>
        <v>0</v>
      </c>
      <c r="O17" s="65">
        <f t="shared" si="2"/>
        <v>0</v>
      </c>
      <c r="P17" s="65">
        <f t="shared" si="2"/>
        <v>0</v>
      </c>
      <c r="Q17" s="77">
        <f t="shared" si="2"/>
        <v>0</v>
      </c>
      <c r="R17" s="65">
        <f t="shared" si="2"/>
        <v>0</v>
      </c>
      <c r="S17" s="65">
        <f t="shared" si="2"/>
        <v>0</v>
      </c>
      <c r="T17" s="65">
        <f t="shared" si="2"/>
        <v>0</v>
      </c>
      <c r="U17" s="65">
        <f t="shared" si="2"/>
        <v>0</v>
      </c>
      <c r="V17" s="65">
        <f t="shared" si="2"/>
        <v>0</v>
      </c>
      <c r="W17" s="65">
        <f t="shared" si="2"/>
        <v>0</v>
      </c>
      <c r="X17" s="65">
        <f t="shared" si="2"/>
        <v>0</v>
      </c>
      <c r="Y17" s="77">
        <f t="shared" si="2"/>
        <v>0</v>
      </c>
      <c r="Z17" s="65">
        <f t="shared" si="2"/>
        <v>0</v>
      </c>
      <c r="AA17" s="65">
        <f t="shared" si="2"/>
        <v>0</v>
      </c>
      <c r="AB17" s="65">
        <f t="shared" si="2"/>
        <v>0</v>
      </c>
      <c r="AC17" s="65">
        <f t="shared" si="2"/>
        <v>0</v>
      </c>
      <c r="AD17" s="65">
        <f t="shared" si="2"/>
        <v>0</v>
      </c>
      <c r="AE17" s="65">
        <f t="shared" si="2"/>
        <v>0</v>
      </c>
      <c r="AF17" s="65">
        <f t="shared" si="2"/>
        <v>0</v>
      </c>
      <c r="AG17" s="67">
        <f>SUM(B17:AF17)</f>
        <v>0</v>
      </c>
      <c r="AH17" s="136">
        <f>SUM(B17:AG17)</f>
        <v>0</v>
      </c>
      <c r="AI17" s="72"/>
      <c r="AJ17" s="131"/>
      <c r="AK17" s="132"/>
    </row>
    <row r="18" spans="1:37" ht="69" customHeight="1" x14ac:dyDescent="0.3">
      <c r="A18" s="7" t="s">
        <v>221</v>
      </c>
      <c r="B18" s="95"/>
      <c r="C18" s="95"/>
      <c r="D18" s="95"/>
      <c r="E18" s="95"/>
      <c r="F18" s="95"/>
      <c r="G18" s="95"/>
      <c r="H18" s="95"/>
      <c r="I18" s="134"/>
      <c r="J18" s="95"/>
      <c r="K18" s="95"/>
      <c r="L18" s="95"/>
      <c r="M18" s="95"/>
      <c r="N18" s="95"/>
      <c r="O18" s="95"/>
      <c r="P18" s="95"/>
      <c r="Q18" s="134"/>
      <c r="R18" s="95"/>
      <c r="S18" s="95"/>
      <c r="T18" s="95"/>
      <c r="U18" s="95"/>
      <c r="V18" s="95"/>
      <c r="W18" s="95"/>
      <c r="X18" s="95"/>
      <c r="Y18" s="128"/>
      <c r="Z18" s="135"/>
      <c r="AA18" s="95"/>
      <c r="AB18" s="95"/>
      <c r="AC18" s="95"/>
      <c r="AD18" s="95"/>
      <c r="AE18" s="95"/>
      <c r="AF18" s="95"/>
      <c r="AG18" s="94"/>
      <c r="AH18" s="128"/>
      <c r="AI18" s="130"/>
      <c r="AJ18" s="103"/>
    </row>
    <row r="19" spans="1:37" ht="46.2" customHeight="1" x14ac:dyDescent="0.3">
      <c r="A19" s="7" t="s">
        <v>44</v>
      </c>
      <c r="B19" s="65">
        <f>B17*B18</f>
        <v>0</v>
      </c>
      <c r="C19" s="65">
        <f t="shared" ref="C19:AF19" si="3">C17*C18</f>
        <v>0</v>
      </c>
      <c r="D19" s="65">
        <f t="shared" si="3"/>
        <v>0</v>
      </c>
      <c r="E19" s="65">
        <f t="shared" si="3"/>
        <v>0</v>
      </c>
      <c r="F19" s="65">
        <f t="shared" si="3"/>
        <v>0</v>
      </c>
      <c r="G19" s="65">
        <f t="shared" si="3"/>
        <v>0</v>
      </c>
      <c r="H19" s="65">
        <f t="shared" si="3"/>
        <v>0</v>
      </c>
      <c r="I19" s="77">
        <f t="shared" si="3"/>
        <v>0</v>
      </c>
      <c r="J19" s="65">
        <f t="shared" si="3"/>
        <v>0</v>
      </c>
      <c r="K19" s="65">
        <f t="shared" si="3"/>
        <v>0</v>
      </c>
      <c r="L19" s="65">
        <f t="shared" si="3"/>
        <v>0</v>
      </c>
      <c r="M19" s="65">
        <f t="shared" si="3"/>
        <v>0</v>
      </c>
      <c r="N19" s="65">
        <f t="shared" si="3"/>
        <v>0</v>
      </c>
      <c r="O19" s="65">
        <f t="shared" si="3"/>
        <v>0</v>
      </c>
      <c r="P19" s="65">
        <f t="shared" si="3"/>
        <v>0</v>
      </c>
      <c r="Q19" s="77">
        <f t="shared" si="3"/>
        <v>0</v>
      </c>
      <c r="R19" s="65">
        <f t="shared" si="3"/>
        <v>0</v>
      </c>
      <c r="S19" s="65">
        <f t="shared" si="3"/>
        <v>0</v>
      </c>
      <c r="T19" s="65">
        <f t="shared" si="3"/>
        <v>0</v>
      </c>
      <c r="U19" s="65">
        <f t="shared" si="3"/>
        <v>0</v>
      </c>
      <c r="V19" s="65">
        <f t="shared" si="3"/>
        <v>0</v>
      </c>
      <c r="W19" s="65">
        <f t="shared" si="3"/>
        <v>0</v>
      </c>
      <c r="X19" s="65">
        <f t="shared" si="3"/>
        <v>0</v>
      </c>
      <c r="Y19" s="118">
        <f t="shared" si="3"/>
        <v>0</v>
      </c>
      <c r="Z19" s="122">
        <f t="shared" si="3"/>
        <v>0</v>
      </c>
      <c r="AA19" s="65">
        <f t="shared" si="3"/>
        <v>0</v>
      </c>
      <c r="AB19" s="65">
        <f t="shared" si="3"/>
        <v>0</v>
      </c>
      <c r="AC19" s="65">
        <f t="shared" si="3"/>
        <v>0</v>
      </c>
      <c r="AD19" s="65">
        <f t="shared" si="3"/>
        <v>0</v>
      </c>
      <c r="AE19" s="65">
        <f t="shared" si="3"/>
        <v>0</v>
      </c>
      <c r="AF19" s="65">
        <f t="shared" si="3"/>
        <v>0</v>
      </c>
      <c r="AG19" s="67">
        <f>SUM(B19:AF19)</f>
        <v>0</v>
      </c>
      <c r="AH19" s="136">
        <f>SUM(B19:AG19)</f>
        <v>0</v>
      </c>
      <c r="AI19" s="129"/>
      <c r="AJ19" s="133"/>
      <c r="AK19" s="132"/>
    </row>
    <row r="20" spans="1:37" ht="22.8" customHeight="1" x14ac:dyDescent="0.3">
      <c r="AH20" s="27"/>
      <c r="AI20" s="27"/>
      <c r="AJ20" s="27"/>
    </row>
    <row r="21" spans="1:37" ht="66" customHeight="1" x14ac:dyDescent="0.3">
      <c r="B21" s="7" t="s">
        <v>222</v>
      </c>
      <c r="C21" s="65">
        <f>SUM(B17:I17)</f>
        <v>0</v>
      </c>
      <c r="I21" s="34"/>
      <c r="J21" s="140" t="s">
        <v>224</v>
      </c>
      <c r="K21" s="65">
        <f>SUM(J17:Q17)</f>
        <v>0</v>
      </c>
      <c r="Q21" s="34"/>
      <c r="R21" s="140" t="s">
        <v>226</v>
      </c>
      <c r="S21" s="65">
        <f>SUM(R17:Y17)</f>
        <v>0</v>
      </c>
      <c r="Y21" s="34"/>
      <c r="Z21" s="140" t="s">
        <v>228</v>
      </c>
      <c r="AA21" s="65">
        <f>SUM(Z17:AG17)</f>
        <v>0</v>
      </c>
    </row>
    <row r="22" spans="1:37" ht="110.4" customHeight="1" x14ac:dyDescent="0.3">
      <c r="B22" s="7" t="s">
        <v>221</v>
      </c>
      <c r="C22" s="139"/>
      <c r="I22" s="34"/>
      <c r="J22" s="140" t="s">
        <v>221</v>
      </c>
      <c r="K22" s="139"/>
      <c r="Q22" s="34"/>
      <c r="R22" s="140" t="s">
        <v>221</v>
      </c>
      <c r="S22" s="139"/>
      <c r="Y22" s="34"/>
      <c r="Z22" s="140" t="s">
        <v>221</v>
      </c>
      <c r="AA22" s="139"/>
    </row>
    <row r="23" spans="1:37" ht="66.599999999999994" customHeight="1" x14ac:dyDescent="0.3">
      <c r="B23" s="7" t="s">
        <v>223</v>
      </c>
      <c r="C23" s="65">
        <f>C21*C22</f>
        <v>0</v>
      </c>
      <c r="I23" s="34"/>
      <c r="J23" s="140" t="s">
        <v>225</v>
      </c>
      <c r="K23" s="65">
        <f>K21*K22</f>
        <v>0</v>
      </c>
      <c r="Q23" s="34"/>
      <c r="R23" s="140" t="s">
        <v>227</v>
      </c>
      <c r="S23" s="65">
        <f>S21*S22</f>
        <v>0</v>
      </c>
      <c r="Y23" s="34"/>
      <c r="Z23" s="140" t="s">
        <v>229</v>
      </c>
      <c r="AA23" s="65">
        <f>AA21*AA22</f>
        <v>0</v>
      </c>
    </row>
  </sheetData>
  <mergeCells count="2">
    <mergeCell ref="A1:AJ1"/>
    <mergeCell ref="A3:AJ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AISNE</vt:lpstr>
      <vt:lpstr>AMIENS</vt:lpstr>
      <vt:lpstr>ARTOIS</vt:lpstr>
      <vt:lpstr>CCIR</vt:lpstr>
      <vt:lpstr>HAINAUT</vt:lpstr>
      <vt:lpstr>SCI GH</vt:lpstr>
      <vt:lpstr>LILLE</vt:lpstr>
      <vt:lpstr>PORTSDELILLE</vt:lpstr>
      <vt:lpstr>LITTORAL</vt:lpstr>
      <vt:lpstr>OISE</vt:lpstr>
      <vt:lpstr>TOTAUX</vt:lpstr>
    </vt:vector>
  </TitlesOfParts>
  <Company>CCIR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Benjamin ALIAGAS</cp:lastModifiedBy>
  <cp:lastPrinted>2024-11-19T10:43:44Z</cp:lastPrinted>
  <dcterms:created xsi:type="dcterms:W3CDTF">2018-10-03T13:02:31Z</dcterms:created>
  <dcterms:modified xsi:type="dcterms:W3CDTF">2026-03-24T12:36:21Z</dcterms:modified>
</cp:coreProperties>
</file>